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D:\Secretaria General\2026\Marzo\silvicultura\"/>
    </mc:Choice>
  </mc:AlternateContent>
  <bookViews>
    <workbookView xWindow="0" yWindow="0" windowWidth="28800" windowHeight="12330" activeTab="1"/>
  </bookViews>
  <sheets>
    <sheet name="ESTUDIO DE MERCADO" sheetId="1" r:id="rId1"/>
    <sheet name="PRECIOS TECHO" sheetId="2" r:id="rId2"/>
    <sheet name="ANALISIS" sheetId="3" r:id="rId3"/>
  </sheets>
  <definedNames>
    <definedName name="_xlnm._FilterDatabase" localSheetId="0" hidden="1">'ESTUDIO DE MERCADO'!$A$11:$AE$11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1" i="1" l="1"/>
  <c r="AC22" i="1"/>
  <c r="AC23" i="1"/>
  <c r="AC24" i="1"/>
  <c r="AC25" i="1"/>
  <c r="AC26" i="1"/>
  <c r="AC27" i="1"/>
  <c r="AC28" i="1"/>
  <c r="AC29" i="1"/>
  <c r="AC30" i="1"/>
  <c r="AC31" i="1"/>
  <c r="AC32" i="1"/>
  <c r="AC33" i="1"/>
  <c r="AC34" i="1"/>
  <c r="AC35" i="1"/>
  <c r="AC36" i="1"/>
  <c r="AC37" i="1"/>
  <c r="AC20" i="1"/>
  <c r="M20" i="1"/>
  <c r="I20" i="1"/>
  <c r="Y18" i="1" l="1"/>
  <c r="X18" i="1"/>
  <c r="M21" i="1"/>
  <c r="M22" i="1"/>
  <c r="M23" i="1"/>
  <c r="M24" i="1"/>
  <c r="M25" i="1"/>
  <c r="M26" i="1"/>
  <c r="M27" i="1"/>
  <c r="M28" i="1"/>
  <c r="M29" i="1"/>
  <c r="M30" i="1"/>
  <c r="M31" i="1"/>
  <c r="M32" i="1"/>
  <c r="M33" i="1"/>
  <c r="M34" i="1"/>
  <c r="M35" i="1"/>
  <c r="M36" i="1"/>
  <c r="M37" i="1"/>
  <c r="I21" i="1" l="1"/>
  <c r="I22" i="1"/>
  <c r="I23" i="1"/>
  <c r="I24" i="1"/>
  <c r="I25" i="1"/>
  <c r="I26" i="1"/>
  <c r="I27" i="1"/>
  <c r="I28" i="1"/>
  <c r="I29" i="1"/>
  <c r="I30" i="1"/>
  <c r="I31" i="1"/>
  <c r="I32" i="1"/>
  <c r="I33" i="1"/>
  <c r="I34" i="1"/>
  <c r="I35" i="1"/>
  <c r="I36" i="1"/>
  <c r="I37" i="1"/>
  <c r="E21" i="1"/>
  <c r="E22" i="1"/>
  <c r="E23" i="1"/>
  <c r="E24" i="1"/>
  <c r="E25" i="1"/>
  <c r="E26" i="1"/>
  <c r="E27" i="1"/>
  <c r="E28" i="1"/>
  <c r="E29" i="1"/>
  <c r="E30" i="1"/>
  <c r="E31" i="1"/>
  <c r="E32" i="1"/>
  <c r="E33" i="1"/>
  <c r="E34" i="1"/>
  <c r="E35" i="1"/>
  <c r="E36" i="1"/>
  <c r="E37" i="1"/>
  <c r="E20" i="1"/>
  <c r="W18" i="1" l="1"/>
  <c r="C9" i="2"/>
  <c r="C10" i="2"/>
  <c r="C11" i="2"/>
  <c r="C12" i="2"/>
  <c r="C13" i="2"/>
  <c r="C14" i="2"/>
  <c r="C15" i="2"/>
  <c r="C16" i="2"/>
  <c r="C17" i="2"/>
  <c r="C18" i="2"/>
  <c r="C19" i="2"/>
  <c r="C20" i="2"/>
  <c r="C21" i="2"/>
  <c r="C22" i="2"/>
  <c r="C6" i="2"/>
  <c r="C7" i="2"/>
  <c r="C8" i="2"/>
  <c r="C5" i="2"/>
  <c r="R20" i="1"/>
  <c r="R21" i="1"/>
  <c r="R22" i="1"/>
  <c r="R23" i="1"/>
  <c r="R24" i="1"/>
  <c r="R25" i="1"/>
  <c r="R26" i="1"/>
  <c r="R27" i="1"/>
  <c r="R28" i="1"/>
  <c r="R29" i="1"/>
  <c r="R30" i="1"/>
  <c r="R31" i="1"/>
  <c r="R32" i="1"/>
  <c r="R33" i="1"/>
  <c r="R34" i="1"/>
  <c r="R35" i="1"/>
  <c r="R36" i="1"/>
  <c r="R37" i="1"/>
  <c r="Q21" i="1"/>
  <c r="Q22" i="1"/>
  <c r="Q23" i="1"/>
  <c r="Q24" i="1"/>
  <c r="Q25" i="1"/>
  <c r="Q26" i="1"/>
  <c r="Q27" i="1"/>
  <c r="Q28" i="1"/>
  <c r="Q29" i="1"/>
  <c r="Q30" i="1"/>
  <c r="Q31" i="1"/>
  <c r="Q32" i="1"/>
  <c r="Q33" i="1"/>
  <c r="Q34" i="1"/>
  <c r="Q35" i="1"/>
  <c r="Q36" i="1"/>
  <c r="Q37" i="1"/>
  <c r="Q20" i="1"/>
  <c r="T20" i="1" l="1"/>
  <c r="V23" i="2"/>
  <c r="V24" i="2"/>
  <c r="V25" i="2"/>
  <c r="V26" i="2"/>
  <c r="V27" i="2"/>
  <c r="V28" i="2"/>
  <c r="V29" i="2"/>
  <c r="V30" i="2"/>
  <c r="V31" i="2"/>
  <c r="V32" i="2"/>
  <c r="V33" i="2"/>
  <c r="V34" i="2"/>
  <c r="V35" i="2"/>
  <c r="U23" i="2"/>
  <c r="U24" i="2"/>
  <c r="U25" i="2"/>
  <c r="U26" i="2"/>
  <c r="U27" i="2"/>
  <c r="U28" i="2"/>
  <c r="U29" i="2"/>
  <c r="U30" i="2"/>
  <c r="U31" i="2"/>
  <c r="U32" i="2"/>
  <c r="U33" i="2"/>
  <c r="U34" i="2"/>
  <c r="U35" i="2"/>
  <c r="S20" i="1"/>
  <c r="U20" i="1" l="1"/>
  <c r="N37" i="1"/>
  <c r="O37" i="1" s="1"/>
  <c r="N36" i="1"/>
  <c r="O36" i="1" s="1"/>
  <c r="N35" i="1"/>
  <c r="O35" i="1" s="1"/>
  <c r="N34" i="1"/>
  <c r="O34" i="1" s="1"/>
  <c r="N33" i="1"/>
  <c r="O33" i="1" s="1"/>
  <c r="N32" i="1"/>
  <c r="O32" i="1" s="1"/>
  <c r="N31" i="1"/>
  <c r="O31" i="1" s="1"/>
  <c r="N30" i="1"/>
  <c r="O30" i="1" s="1"/>
  <c r="N29" i="1"/>
  <c r="O29" i="1" s="1"/>
  <c r="N28" i="1"/>
  <c r="O28" i="1" s="1"/>
  <c r="N27" i="1"/>
  <c r="O27" i="1" s="1"/>
  <c r="N26" i="1"/>
  <c r="O26" i="1" s="1"/>
  <c r="N25" i="1"/>
  <c r="O25" i="1" s="1"/>
  <c r="N24" i="1"/>
  <c r="O24" i="1" s="1"/>
  <c r="N23" i="1"/>
  <c r="O23" i="1" s="1"/>
  <c r="N22" i="1"/>
  <c r="O22" i="1" s="1"/>
  <c r="N21" i="1"/>
  <c r="O21" i="1" s="1"/>
  <c r="N20" i="1"/>
  <c r="O20" i="1" s="1"/>
  <c r="Y20" i="1" l="1"/>
  <c r="X20" i="1"/>
  <c r="W20" i="1"/>
  <c r="O38" i="1"/>
  <c r="U21" i="1"/>
  <c r="U22" i="1"/>
  <c r="U23" i="1"/>
  <c r="U24" i="1"/>
  <c r="U25" i="1"/>
  <c r="U26" i="1"/>
  <c r="U27" i="1"/>
  <c r="U28" i="1"/>
  <c r="U29" i="1"/>
  <c r="U30" i="1"/>
  <c r="U31" i="1"/>
  <c r="U32" i="1"/>
  <c r="U33" i="1"/>
  <c r="U34" i="1"/>
  <c r="U35" i="1"/>
  <c r="U36" i="1"/>
  <c r="U37" i="1"/>
  <c r="T21" i="1"/>
  <c r="T22" i="1"/>
  <c r="T23" i="1"/>
  <c r="T24" i="1"/>
  <c r="T25" i="1"/>
  <c r="T26" i="1"/>
  <c r="T27" i="1"/>
  <c r="T28" i="1"/>
  <c r="T29" i="1"/>
  <c r="T30" i="1"/>
  <c r="T31" i="1"/>
  <c r="T32" i="1"/>
  <c r="T33" i="1"/>
  <c r="T34" i="1"/>
  <c r="T35" i="1"/>
  <c r="T36" i="1"/>
  <c r="T37" i="1"/>
  <c r="S21" i="1"/>
  <c r="S22" i="1"/>
  <c r="S23" i="1"/>
  <c r="S24" i="1"/>
  <c r="S25" i="1"/>
  <c r="S26" i="1"/>
  <c r="S27" i="1"/>
  <c r="S28" i="1"/>
  <c r="S29" i="1"/>
  <c r="S30" i="1"/>
  <c r="S31" i="1"/>
  <c r="S32" i="1"/>
  <c r="S33" i="1"/>
  <c r="S34" i="1"/>
  <c r="S35" i="1"/>
  <c r="S36" i="1"/>
  <c r="S37" i="1"/>
  <c r="J37" i="1"/>
  <c r="K37" i="1" s="1"/>
  <c r="J36" i="1"/>
  <c r="K36" i="1" s="1"/>
  <c r="J35" i="1"/>
  <c r="K35" i="1" s="1"/>
  <c r="J34" i="1"/>
  <c r="K34" i="1" s="1"/>
  <c r="J33" i="1"/>
  <c r="K33" i="1" s="1"/>
  <c r="J32" i="1"/>
  <c r="K32" i="1" s="1"/>
  <c r="J31" i="1"/>
  <c r="K31" i="1" s="1"/>
  <c r="J30" i="1"/>
  <c r="K30" i="1" s="1"/>
  <c r="J29" i="1"/>
  <c r="K29" i="1" s="1"/>
  <c r="J28" i="1"/>
  <c r="K28" i="1" s="1"/>
  <c r="J27" i="1"/>
  <c r="K27" i="1" s="1"/>
  <c r="J26" i="1"/>
  <c r="K26" i="1" s="1"/>
  <c r="J25" i="1"/>
  <c r="K25" i="1" s="1"/>
  <c r="J24" i="1"/>
  <c r="K24" i="1" s="1"/>
  <c r="J23" i="1"/>
  <c r="K23" i="1" s="1"/>
  <c r="J22" i="1"/>
  <c r="K22" i="1" s="1"/>
  <c r="J21" i="1"/>
  <c r="K21" i="1" s="1"/>
  <c r="J20" i="1"/>
  <c r="K20" i="1" s="1"/>
  <c r="F21" i="1"/>
  <c r="G21" i="1" s="1"/>
  <c r="F22" i="1"/>
  <c r="G22" i="1" s="1"/>
  <c r="F23" i="1"/>
  <c r="G23" i="1" s="1"/>
  <c r="F29" i="1"/>
  <c r="G29" i="1" s="1"/>
  <c r="F30" i="1"/>
  <c r="G30" i="1" s="1"/>
  <c r="F31" i="1"/>
  <c r="G31" i="1" s="1"/>
  <c r="F32" i="1"/>
  <c r="G32" i="1" s="1"/>
  <c r="F33" i="1"/>
  <c r="G33" i="1" s="1"/>
  <c r="F34" i="1"/>
  <c r="G34" i="1" s="1"/>
  <c r="F35" i="1"/>
  <c r="G35" i="1" s="1"/>
  <c r="F36" i="1"/>
  <c r="G36" i="1" s="1"/>
  <c r="F37" i="1"/>
  <c r="G37" i="1" s="1"/>
  <c r="F28" i="1"/>
  <c r="G28" i="1" s="1"/>
  <c r="F27" i="1"/>
  <c r="G27" i="1" s="1"/>
  <c r="F26" i="1"/>
  <c r="G26" i="1" s="1"/>
  <c r="F25" i="1"/>
  <c r="G25" i="1" s="1"/>
  <c r="F24" i="1"/>
  <c r="G24" i="1" s="1"/>
  <c r="K38" i="1" l="1"/>
  <c r="X36" i="1"/>
  <c r="Y36" i="1"/>
  <c r="W36" i="1"/>
  <c r="X24" i="1"/>
  <c r="Y24" i="1"/>
  <c r="W24" i="1"/>
  <c r="W37" i="1"/>
  <c r="X37" i="1"/>
  <c r="Y37" i="1"/>
  <c r="W31" i="1"/>
  <c r="X31" i="1"/>
  <c r="Y31" i="1"/>
  <c r="W25" i="1"/>
  <c r="X25" i="1"/>
  <c r="Y25" i="1"/>
  <c r="W29" i="1"/>
  <c r="X29" i="1"/>
  <c r="Y29" i="1"/>
  <c r="Y34" i="1"/>
  <c r="W34" i="1"/>
  <c r="X34" i="1"/>
  <c r="W28" i="1"/>
  <c r="Y28" i="1"/>
  <c r="X28" i="1"/>
  <c r="Y22" i="1"/>
  <c r="X22" i="1"/>
  <c r="W22" i="1"/>
  <c r="Y35" i="1"/>
  <c r="W35" i="1"/>
  <c r="X35" i="1"/>
  <c r="Y23" i="1"/>
  <c r="W23" i="1"/>
  <c r="X23" i="1"/>
  <c r="Y33" i="1"/>
  <c r="X33" i="1"/>
  <c r="W33" i="1"/>
  <c r="Y27" i="1"/>
  <c r="W27" i="1"/>
  <c r="X27" i="1"/>
  <c r="X21" i="1"/>
  <c r="Y21" i="1"/>
  <c r="W21" i="1"/>
  <c r="X30" i="1"/>
  <c r="Y30" i="1"/>
  <c r="W30" i="1"/>
  <c r="Y32" i="1"/>
  <c r="W32" i="1"/>
  <c r="X32" i="1"/>
  <c r="Y26" i="1"/>
  <c r="W26" i="1"/>
  <c r="X26" i="1"/>
  <c r="Z33" i="1" l="1"/>
  <c r="AB33" i="1" s="1"/>
  <c r="Z21" i="1"/>
  <c r="AB21" i="1" s="1"/>
  <c r="D6" i="2" s="1"/>
  <c r="Z29" i="1"/>
  <c r="AB29" i="1" s="1"/>
  <c r="D14" i="2" s="1"/>
  <c r="Z25" i="1"/>
  <c r="AB25" i="1" s="1"/>
  <c r="D10" i="2" s="1"/>
  <c r="Z32" i="1"/>
  <c r="AB32" i="1" s="1"/>
  <c r="D17" i="2" s="1"/>
  <c r="Z35" i="1"/>
  <c r="AB35" i="1" s="1"/>
  <c r="Z34" i="1"/>
  <c r="AB34" i="1" s="1"/>
  <c r="Z24" i="1"/>
  <c r="AB24" i="1" s="1"/>
  <c r="D9" i="2" s="1"/>
  <c r="Z30" i="1"/>
  <c r="AB30" i="1" s="1"/>
  <c r="D15" i="2" s="1"/>
  <c r="Z28" i="1"/>
  <c r="AB28" i="1" s="1"/>
  <c r="D13" i="2" s="1"/>
  <c r="Z23" i="1"/>
  <c r="AB23" i="1" s="1"/>
  <c r="D8" i="2" s="1"/>
  <c r="Z37" i="1"/>
  <c r="AB37" i="1" s="1"/>
  <c r="D22" i="2" s="1"/>
  <c r="Z36" i="1"/>
  <c r="AB36" i="1" s="1"/>
  <c r="Z26" i="1"/>
  <c r="AB26" i="1" s="1"/>
  <c r="D11" i="2" s="1"/>
  <c r="Z27" i="1"/>
  <c r="AB27" i="1" s="1"/>
  <c r="D12" i="2" s="1"/>
  <c r="Z22" i="1"/>
  <c r="AB22" i="1" s="1"/>
  <c r="D7" i="2" s="1"/>
  <c r="Z31" i="1"/>
  <c r="AB31" i="1" s="1"/>
  <c r="D16" i="2" s="1"/>
  <c r="F20" i="1"/>
  <c r="AD35" i="1" l="1"/>
  <c r="AE35" i="1" s="1"/>
  <c r="D20" i="2"/>
  <c r="U20" i="2" s="1"/>
  <c r="AD34" i="1"/>
  <c r="AE34" i="1" s="1"/>
  <c r="D19" i="2"/>
  <c r="AD22" i="1"/>
  <c r="AE22" i="1" s="1"/>
  <c r="AD33" i="1"/>
  <c r="AE33" i="1" s="1"/>
  <c r="D18" i="2"/>
  <c r="AD36" i="1"/>
  <c r="AE36" i="1" s="1"/>
  <c r="D21" i="2"/>
  <c r="U21" i="2" s="1"/>
  <c r="AD30" i="1"/>
  <c r="AE30" i="1" s="1"/>
  <c r="AD23" i="1"/>
  <c r="AE23" i="1" s="1"/>
  <c r="AD29" i="1"/>
  <c r="AE29" i="1" s="1"/>
  <c r="AD28" i="1"/>
  <c r="AE28" i="1" s="1"/>
  <c r="AD32" i="1"/>
  <c r="AE32" i="1" s="1"/>
  <c r="AD37" i="1"/>
  <c r="AE37" i="1" s="1"/>
  <c r="AD31" i="1"/>
  <c r="AE31" i="1" s="1"/>
  <c r="AD25" i="1"/>
  <c r="AE25" i="1" s="1"/>
  <c r="AD21" i="1"/>
  <c r="AE21" i="1" s="1"/>
  <c r="AD24" i="1"/>
  <c r="AE24" i="1" s="1"/>
  <c r="AD26" i="1"/>
  <c r="AE26" i="1" s="1"/>
  <c r="AD27" i="1"/>
  <c r="AE27" i="1" s="1"/>
  <c r="V21" i="2" l="1"/>
  <c r="V20" i="2"/>
  <c r="X20" i="2" s="1"/>
  <c r="U22" i="2"/>
  <c r="V22" i="2"/>
  <c r="AG20" i="2"/>
  <c r="AI20" i="2" s="1"/>
  <c r="T38" i="1"/>
  <c r="Y20" i="2" l="1"/>
  <c r="U38" i="1"/>
  <c r="Z20" i="1"/>
  <c r="AB20" i="1" s="1"/>
  <c r="AD20" i="1" l="1"/>
  <c r="D5" i="2"/>
  <c r="G20" i="1"/>
  <c r="G38" i="1" s="1"/>
  <c r="AB38" i="1" l="1"/>
  <c r="E17" i="2"/>
  <c r="F17" i="2" s="1"/>
  <c r="G17" i="2" s="1"/>
  <c r="E15" i="2"/>
  <c r="F15" i="2" s="1"/>
  <c r="G15" i="2" s="1"/>
  <c r="E22" i="2"/>
  <c r="F22" i="2" s="1"/>
  <c r="G22" i="2" s="1"/>
  <c r="E18" i="2"/>
  <c r="F18" i="2" s="1"/>
  <c r="G18" i="2" s="1"/>
  <c r="E19" i="2"/>
  <c r="F19" i="2" s="1"/>
  <c r="G19" i="2" s="1"/>
  <c r="E14" i="2"/>
  <c r="F14" i="2" s="1"/>
  <c r="G14" i="2" s="1"/>
  <c r="E21" i="2" l="1"/>
  <c r="F21" i="2" s="1"/>
  <c r="G21" i="2" s="1"/>
  <c r="E16" i="2"/>
  <c r="F16" i="2" s="1"/>
  <c r="G16" i="2" s="1"/>
  <c r="E20" i="2"/>
  <c r="F20" i="2" s="1"/>
  <c r="G20" i="2" s="1"/>
  <c r="E6" i="2" l="1"/>
  <c r="F6" i="2" s="1"/>
  <c r="G6" i="2" s="1"/>
  <c r="E7" i="2"/>
  <c r="F7" i="2" s="1"/>
  <c r="G7" i="2" s="1"/>
  <c r="AE20" i="1" l="1"/>
  <c r="E5" i="2"/>
  <c r="AE38" i="1" l="1"/>
  <c r="F5" i="2"/>
  <c r="G5" i="2" s="1"/>
  <c r="A18" i="1"/>
  <c r="E8" i="2" l="1"/>
  <c r="F8" i="2" s="1"/>
  <c r="G8" i="2" s="1"/>
  <c r="E12" i="2" l="1"/>
  <c r="F12" i="2" s="1"/>
  <c r="G12" i="2" s="1"/>
  <c r="E11" i="2"/>
  <c r="F11" i="2" s="1"/>
  <c r="G11" i="2" s="1"/>
  <c r="E10" i="2"/>
  <c r="F10" i="2" s="1"/>
  <c r="G10" i="2" s="1"/>
  <c r="E9" i="2"/>
  <c r="F9" i="2" s="1"/>
  <c r="G9" i="2" s="1"/>
  <c r="E13" i="2" l="1"/>
  <c r="F13" i="2" s="1"/>
  <c r="G13" i="2" s="1"/>
  <c r="G23" i="2" s="1"/>
</calcChain>
</file>

<file path=xl/sharedStrings.xml><?xml version="1.0" encoding="utf-8"?>
<sst xmlns="http://schemas.openxmlformats.org/spreadsheetml/2006/main" count="114" uniqueCount="72">
  <si>
    <t xml:space="preserve">
PROCESO : "Contratar el servicio para realizar el manejo silvicultural para los individuos arbóreos existentes en las once (11) de las sedes de la Secretaría General de la   Alcaldía Mayor de Bogotá que incluya actividades de atención de riesgo y tratamientos especializados requeridos"</t>
  </si>
  <si>
    <t>Fecha de elaboración</t>
  </si>
  <si>
    <t>MEDIO</t>
  </si>
  <si>
    <t>CANTIDAD</t>
  </si>
  <si>
    <t>Secop II</t>
  </si>
  <si>
    <t>xx</t>
  </si>
  <si>
    <t>Correo Electrónico</t>
  </si>
  <si>
    <t>Comunicación Escrita</t>
  </si>
  <si>
    <r>
      <t xml:space="preserve">ALCALDÍA MAYOR DE BOGOTÁ
Secretaría General
DIRECCIÓN ADMINISTRATIVA Y FINANCIERA
</t>
    </r>
    <r>
      <rPr>
        <b/>
        <sz val="10"/>
        <rFont val="Arial"/>
        <family val="2"/>
      </rPr>
      <t>Solicitud de cotización</t>
    </r>
  </si>
  <si>
    <t xml:space="preserve">No COTIZACIONES </t>
  </si>
  <si>
    <t>SECOP II</t>
  </si>
  <si>
    <t>CORREO</t>
  </si>
  <si>
    <t>ANÁLISIS DE DISPERSION DE PRECIOS</t>
  </si>
  <si>
    <t>ANÁLISIS VIA TUNEL</t>
  </si>
  <si>
    <t>PRECIO TECHO</t>
  </si>
  <si>
    <t>ANALISIS ESTADISTICO</t>
  </si>
  <si>
    <t>PROMEDIO ACOTADO POR DESVIACIÓN ESTANDAR</t>
  </si>
  <si>
    <t>ITEM</t>
  </si>
  <si>
    <t>DESCRIPCION</t>
  </si>
  <si>
    <t>UNIDAD</t>
  </si>
  <si>
    <t>VALOR UNITARIO SIN IVA</t>
  </si>
  <si>
    <t>IVA</t>
  </si>
  <si>
    <t>VALOR UNITARIO CON IVA</t>
  </si>
  <si>
    <t>VALOR TOTAL X CANTIDADES</t>
  </si>
  <si>
    <t>PROMEDIO</t>
  </si>
  <si>
    <t>DESVIACION ESTANDAR</t>
  </si>
  <si>
    <t>% DESVIACION</t>
  </si>
  <si>
    <t>MENOR VALOR ACEPTABLE</t>
  </si>
  <si>
    <t>MAYOR VALOR ACEPTABLE</t>
  </si>
  <si>
    <t>IVA 19%</t>
  </si>
  <si>
    <t>VALOR IVA INCLUIDO</t>
  </si>
  <si>
    <t>DESCRIPCIÓN</t>
  </si>
  <si>
    <t>VALOR UNITARIO X CANT</t>
  </si>
  <si>
    <t>Elaborado por:</t>
  </si>
  <si>
    <t>Revisado por:</t>
  </si>
  <si>
    <t>CONTRATISTA DAF</t>
  </si>
  <si>
    <t>FECHA:</t>
  </si>
  <si>
    <t>Aprobado por:</t>
  </si>
  <si>
    <t>PROFESIONAL SUBDIRECCIÓN FINANCIERA</t>
  </si>
  <si>
    <t>SUBDIRECTOR FINANCIERO</t>
  </si>
  <si>
    <t>EDGAR BERNARDO SILVA GÓMEZ</t>
  </si>
  <si>
    <t>JORGE TULIO CUBILLOS</t>
  </si>
  <si>
    <t>Christian Parias</t>
  </si>
  <si>
    <t>Claudia Janneth Jaramillo</t>
  </si>
  <si>
    <t>OBJETO: 
“Contratar el manejo silvicultural para los individuos arbóreos existentes en las diez (10) de las sedes de la Secretaría General de la Alcaldía Mayor de Bogotá, en el marco de la implementación del Plan Institucional de Gestión Ambiental-PIGA”.</t>
  </si>
  <si>
    <t>PROCESO : “Contratar el manejo silvicultural para los individuos arbóreos existentes en las diez (10) de las sedes de la Secretaría General de la Alcaldía Mayor de Bogotá, en el marco de la implementación del Plan Institucional de Gestión Ambiental-PIGA”.</t>
  </si>
  <si>
    <t>VALOR DILIGENCIAMIENTO DE FORMATOS SDA</t>
  </si>
  <si>
    <t>VALOR UNITARIO PODA  ALTURA EN METROS 0.0 a 5.0</t>
  </si>
  <si>
    <t>VALOR UNITARIO PODA ALTURA EN METROS 5.1 a 10.0</t>
  </si>
  <si>
    <t>VALOR UNITARIO PODA ALTURA EN METROS10.1 a 15.0</t>
  </si>
  <si>
    <t>VALOR UNITARIO PODA ALTURA EN METROS 15.1 a 20.0</t>
  </si>
  <si>
    <t>VALOR UNITARIO PODA ALTURA EN METROS 1&gt; 20.1</t>
  </si>
  <si>
    <t>VALOR UNITARIO TALA MENOR ALTURA EN METROS 10</t>
  </si>
  <si>
    <t>VALOR UNITARIO TALA ALTURA EN METROS 10.1 a 15.0</t>
  </si>
  <si>
    <t>VALOR UNITARIO TALA ALTURA EN METROS 15.1 a 20.0</t>
  </si>
  <si>
    <t>FERTILIZACIÓN EDÁFICA COPA 0-3</t>
  </si>
  <si>
    <t>FERTILIZACIÓN EDÁFICA COPA 3, 1-6 M</t>
  </si>
  <si>
    <t>FERTILIZACIÓN EDÁFICA COPA 6, 1-9 M</t>
  </si>
  <si>
    <t>FERTILIZACIÓN EDÁFICA COPA 9, 1-12 M</t>
  </si>
  <si>
    <t>FERTILIZACIÓN FOLIAR</t>
  </si>
  <si>
    <t>ADICIÓN DE SUSTRATO</t>
  </si>
  <si>
    <t>ENDOTERAPIA DISPOSITIVO</t>
  </si>
  <si>
    <t>ASPERCIÓN FOLIAR</t>
  </si>
  <si>
    <t>DRENCH</t>
  </si>
  <si>
    <t>ANEXO.ESTUDIO DE MERCADO 
PROCESO ANEXO.ESTUDIO DE MERCADO
PROCESO :"Contratar el manejo silvicultural para los individuos arbóreos existentes en las diez (10) de las sedes de la Secretaría General de la Alcaldía Mayor de Bogotá, en el marco de la implementación del Plan Institucional de Gestión Ambiental-PIGA".</t>
  </si>
  <si>
    <t>ARBORISAN SAS</t>
  </si>
  <si>
    <t>ECOPRADOS AMBIENTALES SAS</t>
  </si>
  <si>
    <t>INFOREST CONSULTORES AMBIENTALES S.A.S</t>
  </si>
  <si>
    <r>
      <rPr>
        <b/>
        <sz val="12"/>
        <rFont val="Calibri"/>
        <family val="2"/>
        <scheme val="minor"/>
      </rPr>
      <t>Nota 2:</t>
    </r>
    <r>
      <rPr>
        <sz val="12"/>
        <rFont val="Calibri"/>
        <family val="2"/>
        <scheme val="minor"/>
      </rPr>
      <t xml:space="preserve"> Participaron del ejercicio de cotización tres posibles proveedores: ARBORISAN SAS, ECOPRADOS AMBIENTALES SAS y INFOREST CONSULTORES AMBIENTALES S.A.S</t>
    </r>
  </si>
  <si>
    <r>
      <rPr>
        <b/>
        <sz val="12"/>
        <color rgb="FF000000"/>
        <rFont val="Calibri"/>
        <family val="2"/>
        <scheme val="minor"/>
      </rPr>
      <t>Nota 3:</t>
    </r>
    <r>
      <rPr>
        <sz val="12"/>
        <color rgb="FF000000"/>
        <rFont val="Calibri"/>
        <family val="2"/>
        <scheme val="minor"/>
      </rPr>
      <t xml:space="preserve"> Se definió como precio techo el menor valor entre el promedio simple y el promedio acotado por desviación estándar, obteniéndose así un precio para cada uno de los ítems requeridos. Dicho valor incluye la totalidad de los costos directos e indirectos asociados a la prestación del servicio, así como los impuestos y contribuciones establecidos por la ley.</t>
    </r>
  </si>
  <si>
    <r>
      <rPr>
        <b/>
        <sz val="12"/>
        <color rgb="FF000000"/>
        <rFont val="Calibri"/>
        <family val="2"/>
        <scheme val="minor"/>
      </rPr>
      <t xml:space="preserve">Nota 4: </t>
    </r>
    <r>
      <rPr>
        <sz val="12"/>
        <color rgb="FF000000"/>
        <rFont val="Calibri"/>
        <family val="2"/>
        <scheme val="minor"/>
      </rPr>
      <t>La selección del contratista encargado de proveer los bienes objeto del presente proceso se realizará con base en la oferta que presente el precio más bajo (correspondiente a la sumatoria de los valores  antes de IVA), siempre que dichos valores no superen los precios techo establecidos en el estudio de mercado y que, además, cumpla con las demás condiciones previstas en los documentos de selección de proveedores.</t>
    </r>
  </si>
  <si>
    <r>
      <rPr>
        <b/>
        <sz val="12"/>
        <rFont val="Calibri"/>
        <family val="2"/>
        <scheme val="minor"/>
      </rPr>
      <t xml:space="preserve">Nota 1: </t>
    </r>
    <r>
      <rPr>
        <sz val="12"/>
        <rFont val="Calibri"/>
        <family val="2"/>
        <scheme val="minor"/>
      </rPr>
      <t xml:space="preserve">El precio estimado para el proceso de manejo silvicultural es de </t>
    </r>
    <r>
      <rPr>
        <b/>
        <sz val="12"/>
        <rFont val="Calibri"/>
        <family val="2"/>
        <scheme val="minor"/>
      </rPr>
      <t xml:space="preserve">$77.947.500. </t>
    </r>
    <r>
      <rPr>
        <sz val="12"/>
        <rFont val="Calibri"/>
        <family val="2"/>
        <scheme val="minor"/>
      </rPr>
      <t xml:space="preserve">
El estudio de mercado se realizó con el fin de establecer los valores unitarios de referencia para las diferentes actividades de manejo silvicultural, por la suma de  $ 13.190.354. Con base en dicho análisis, la Entidad establece como presupuesto oficial la suma de $77.947.500, valor que incluye todos los costos directos e indirectos asociados a la prestación del servicio, así como los impuestos y contribuciones de ley.
La ejecución de los recursos se realizará conforme a las necesidades que identifique la Entidad durante la vigencia del contrato, priorizando las intervenciones silviculturales que puedan representar riesgo para la vida, la integridad de las personas o la infraestructura, en cumplimiento de los criterios técnicos de manejo y seguridad.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</si>
</sst>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_-&quot;$&quot;* #,##0_-;\-&quot;$&quot;* #,##0_-;_-&quot;$&quot;* &quot;-&quot;_-;_-@_-"/>
    <numFmt numFmtId="165" formatCode="&quot;$&quot;\ #,##0"/>
    <numFmt numFmtId="166" formatCode="_-&quot;$&quot;\ * #,##0_-;\-&quot;$&quot;\ * #,##0_-;_-&quot;$&quot;\ * &quot;-&quot;??_-;_-@_-"/>
    <numFmt numFmtId="167" formatCode="_(&quot;$&quot;\ * #,##0.00_);_(&quot;$&quot;\ * \(#,##0.00\);_(&quot;$&quot;\ * &quot;-&quot;??_);_(@_)"/>
    <numFmt numFmtId="168" formatCode="[$$-240A]\ #,##0.00"/>
    <numFmt numFmtId="169" formatCode="_-[$$-2C0A]\ * #,##0_-;\-[$$-2C0A]\ * #,##0_-;_-[$$-2C0A]\ * &quot;-&quot;??_-;_-@_-"/>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sz val="9"/>
      <color theme="1"/>
      <name val="Arial Narrow"/>
      <family val="2"/>
    </font>
    <font>
      <b/>
      <sz val="12"/>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12"/>
      <color indexed="8"/>
      <name val="Calibri"/>
      <family val="2"/>
      <scheme val="minor"/>
    </font>
    <font>
      <sz val="12"/>
      <color indexed="8"/>
      <name val="Calibri"/>
      <family val="2"/>
      <scheme val="minor"/>
    </font>
    <font>
      <sz val="10"/>
      <color theme="1"/>
      <name val="Arial"/>
      <family val="2"/>
    </font>
    <font>
      <b/>
      <sz val="10"/>
      <color theme="1"/>
      <name val="Arial"/>
      <family val="2"/>
    </font>
    <font>
      <b/>
      <sz val="10"/>
      <color indexed="8"/>
      <name val="Arial"/>
      <family val="2"/>
    </font>
    <font>
      <sz val="10"/>
      <name val="Arial"/>
      <family val="2"/>
    </font>
    <font>
      <b/>
      <sz val="10"/>
      <name val="Arial"/>
      <family val="2"/>
    </font>
    <font>
      <b/>
      <u/>
      <sz val="10"/>
      <color theme="1"/>
      <name val="Arial"/>
      <family val="2"/>
    </font>
    <font>
      <b/>
      <sz val="10"/>
      <color theme="0"/>
      <name val="Arial"/>
      <family val="2"/>
    </font>
    <font>
      <sz val="10"/>
      <color rgb="FF000000"/>
      <name val="Arial"/>
      <family val="2"/>
    </font>
    <font>
      <sz val="12"/>
      <color rgb="FF000000"/>
      <name val="Calibri"/>
      <family val="2"/>
      <scheme val="minor"/>
    </font>
    <font>
      <b/>
      <sz val="12"/>
      <color rgb="FF000000"/>
      <name val="Calibri"/>
      <family val="2"/>
      <scheme val="minor"/>
    </font>
    <font>
      <sz val="10"/>
      <color rgb="FF000000"/>
      <name val="Times New Roman"/>
      <family val="1"/>
    </font>
    <font>
      <b/>
      <sz val="10"/>
      <color rgb="FF000000"/>
      <name val="Arial"/>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92D050"/>
        <bgColor indexed="64"/>
      </patternFill>
    </fill>
    <fill>
      <patternFill patternType="solid">
        <fgColor rgb="FFD9E1F2"/>
        <bgColor rgb="FF000000"/>
      </patternFill>
    </fill>
    <fill>
      <patternFill patternType="solid">
        <fgColor rgb="FFFFFF00"/>
        <bgColor indexed="64"/>
      </patternFill>
    </fill>
  </fills>
  <borders count="5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8"/>
      </top>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2" fillId="0" borderId="0"/>
  </cellStyleXfs>
  <cellXfs count="156">
    <xf numFmtId="0" fontId="0" fillId="0" borderId="0" xfId="0"/>
    <xf numFmtId="0" fontId="3" fillId="0" borderId="0" xfId="0" applyFont="1" applyAlignment="1">
      <alignment horizontal="center" vertical="center"/>
    </xf>
    <xf numFmtId="0" fontId="0" fillId="0" borderId="0" xfId="0" applyAlignment="1">
      <alignment horizontal="left" wrapText="1"/>
    </xf>
    <xf numFmtId="44" fontId="0" fillId="0" borderId="0" xfId="1" applyFont="1"/>
    <xf numFmtId="167" fontId="0" fillId="0" borderId="0" xfId="0" applyNumberFormat="1"/>
    <xf numFmtId="0" fontId="7" fillId="0" borderId="0" xfId="0" applyFont="1"/>
    <xf numFmtId="0" fontId="8" fillId="0" borderId="0" xfId="0" applyFont="1" applyAlignment="1">
      <alignment horizontal="left" vertical="center" wrapText="1"/>
    </xf>
    <xf numFmtId="168" fontId="7" fillId="0" borderId="0" xfId="0" applyNumberFormat="1" applyFont="1"/>
    <xf numFmtId="3" fontId="7" fillId="0" borderId="0" xfId="0" applyNumberFormat="1" applyFont="1"/>
    <xf numFmtId="1" fontId="7" fillId="0" borderId="0" xfId="0" applyNumberFormat="1" applyFont="1"/>
    <xf numFmtId="0" fontId="8"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wrapText="1"/>
    </xf>
    <xf numFmtId="0" fontId="11" fillId="0" borderId="0" xfId="0" applyFont="1"/>
    <xf numFmtId="0" fontId="10"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vertical="center"/>
    </xf>
    <xf numFmtId="166" fontId="5" fillId="0" borderId="40" xfId="1" applyNumberFormat="1" applyFont="1" applyBorder="1" applyAlignment="1">
      <alignment horizontal="center" vertical="center"/>
    </xf>
    <xf numFmtId="0" fontId="2" fillId="5" borderId="41" xfId="0" applyFont="1" applyFill="1" applyBorder="1" applyAlignment="1">
      <alignment horizontal="center" vertical="center"/>
    </xf>
    <xf numFmtId="0" fontId="2" fillId="5" borderId="41" xfId="0" applyFont="1" applyFill="1" applyBorder="1" applyAlignment="1">
      <alignment horizontal="center" vertical="center" wrapText="1"/>
    </xf>
    <xf numFmtId="0" fontId="12" fillId="0" borderId="0" xfId="0" applyFont="1"/>
    <xf numFmtId="166" fontId="12" fillId="0" borderId="0" xfId="4" applyNumberFormat="1" applyFont="1"/>
    <xf numFmtId="44" fontId="12" fillId="0" borderId="0" xfId="4" applyFont="1"/>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0" fontId="12" fillId="0" borderId="0" xfId="0" applyFont="1" applyAlignment="1">
      <alignment vertical="center" wrapText="1"/>
    </xf>
    <xf numFmtId="166" fontId="13" fillId="0" borderId="0" xfId="0" applyNumberFormat="1"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8" fillId="5" borderId="21" xfId="0" applyFont="1" applyFill="1" applyBorder="1" applyAlignment="1">
      <alignment horizontal="center" vertical="center"/>
    </xf>
    <xf numFmtId="0" fontId="18" fillId="5" borderId="22" xfId="0" applyFont="1" applyFill="1" applyBorder="1" applyAlignment="1">
      <alignment horizontal="center" vertical="center" wrapText="1"/>
    </xf>
    <xf numFmtId="0" fontId="18" fillId="5" borderId="37" xfId="0" applyFont="1" applyFill="1" applyBorder="1" applyAlignment="1">
      <alignment horizontal="center" vertical="center" wrapText="1"/>
    </xf>
    <xf numFmtId="166" fontId="18" fillId="5" borderId="19" xfId="4" applyNumberFormat="1" applyFont="1" applyFill="1" applyBorder="1" applyAlignment="1">
      <alignment horizontal="center" vertical="center" wrapText="1"/>
    </xf>
    <xf numFmtId="44" fontId="18" fillId="5" borderId="21" xfId="4" applyFont="1" applyFill="1" applyBorder="1" applyAlignment="1">
      <alignment horizontal="center" vertical="center" wrapText="1"/>
    </xf>
    <xf numFmtId="44" fontId="18" fillId="5" borderId="22" xfId="4"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2" fillId="2" borderId="19" xfId="0" applyFont="1" applyFill="1" applyBorder="1" applyAlignment="1">
      <alignment horizontal="center" vertical="center"/>
    </xf>
    <xf numFmtId="165" fontId="12" fillId="0" borderId="6" xfId="4" applyNumberFormat="1" applyFont="1" applyBorder="1" applyAlignment="1">
      <alignment vertical="center"/>
    </xf>
    <xf numFmtId="165" fontId="12" fillId="0" borderId="17" xfId="4" applyNumberFormat="1" applyFont="1" applyBorder="1" applyAlignment="1">
      <alignment vertical="center"/>
    </xf>
    <xf numFmtId="44" fontId="12" fillId="0" borderId="6" xfId="4" applyFont="1" applyBorder="1" applyAlignment="1">
      <alignment vertical="center"/>
    </xf>
    <xf numFmtId="44" fontId="12" fillId="0" borderId="17" xfId="4" applyFont="1" applyBorder="1" applyAlignment="1">
      <alignment vertical="center"/>
    </xf>
    <xf numFmtId="166" fontId="12" fillId="0" borderId="6" xfId="1" applyNumberFormat="1" applyFont="1" applyBorder="1" applyAlignment="1">
      <alignment horizontal="center" vertical="center"/>
    </xf>
    <xf numFmtId="166" fontId="12" fillId="0" borderId="17" xfId="1" applyNumberFormat="1" applyFont="1" applyBorder="1" applyAlignment="1">
      <alignment horizontal="center" vertical="center"/>
    </xf>
    <xf numFmtId="43" fontId="12" fillId="0" borderId="0" xfId="5" applyFont="1"/>
    <xf numFmtId="0" fontId="13" fillId="0" borderId="40" xfId="0" applyFont="1" applyBorder="1" applyAlignment="1">
      <alignment horizontal="center" vertical="center" wrapText="1"/>
    </xf>
    <xf numFmtId="0" fontId="13" fillId="3" borderId="40" xfId="0" applyFont="1" applyFill="1" applyBorder="1" applyAlignment="1">
      <alignment horizontal="center" vertical="center" wrapText="1"/>
    </xf>
    <xf numFmtId="0" fontId="13" fillId="7" borderId="40" xfId="0" applyFont="1" applyFill="1" applyBorder="1" applyAlignment="1">
      <alignment horizontal="center" vertical="center" wrapText="1"/>
    </xf>
    <xf numFmtId="44" fontId="12" fillId="0" borderId="40" xfId="4" applyFont="1" applyBorder="1" applyAlignment="1">
      <alignment vertical="center"/>
    </xf>
    <xf numFmtId="9" fontId="12" fillId="0" borderId="40" xfId="3" applyFont="1" applyBorder="1" applyAlignment="1">
      <alignment horizontal="center" vertical="center"/>
    </xf>
    <xf numFmtId="165" fontId="12" fillId="0" borderId="40" xfId="4" applyNumberFormat="1" applyFont="1" applyBorder="1" applyAlignment="1">
      <alignment vertical="center"/>
    </xf>
    <xf numFmtId="166" fontId="12" fillId="0" borderId="40" xfId="1" applyNumberFormat="1" applyFont="1" applyBorder="1" applyAlignment="1">
      <alignment horizontal="center" vertical="center"/>
    </xf>
    <xf numFmtId="0" fontId="11" fillId="0" borderId="40" xfId="0" applyFont="1" applyBorder="1" applyAlignment="1">
      <alignment horizontal="center" wrapText="1"/>
    </xf>
    <xf numFmtId="165" fontId="12" fillId="8" borderId="40" xfId="0" applyNumberFormat="1" applyFont="1" applyFill="1" applyBorder="1" applyAlignment="1">
      <alignment vertical="center"/>
    </xf>
    <xf numFmtId="165" fontId="13" fillId="8" borderId="0" xfId="0" applyNumberFormat="1" applyFont="1" applyFill="1" applyAlignment="1">
      <alignment vertical="center"/>
    </xf>
    <xf numFmtId="44" fontId="0" fillId="0" borderId="0" xfId="0" applyNumberFormat="1"/>
    <xf numFmtId="0" fontId="19" fillId="0" borderId="1" xfId="0" applyFont="1" applyBorder="1" applyAlignment="1">
      <alignment horizontal="center" vertical="center" wrapText="1"/>
    </xf>
    <xf numFmtId="0" fontId="12" fillId="2" borderId="40" xfId="0" applyFont="1" applyFill="1" applyBorder="1" applyAlignment="1">
      <alignment horizontal="center" vertical="center"/>
    </xf>
    <xf numFmtId="0" fontId="19" fillId="0" borderId="40" xfId="0" applyFont="1" applyBorder="1" applyAlignment="1">
      <alignment horizontal="center" vertical="center" wrapText="1"/>
    </xf>
    <xf numFmtId="44" fontId="3" fillId="6" borderId="0" xfId="1" applyFont="1" applyFill="1"/>
    <xf numFmtId="44" fontId="0" fillId="0" borderId="40" xfId="1" applyFont="1" applyBorder="1" applyAlignment="1">
      <alignment horizontal="center" vertical="center"/>
    </xf>
    <xf numFmtId="0" fontId="0" fillId="0" borderId="45" xfId="0" applyBorder="1"/>
    <xf numFmtId="0" fontId="23" fillId="9" borderId="19" xfId="0" applyFont="1" applyFill="1" applyBorder="1" applyAlignment="1">
      <alignment horizontal="center" vertical="center" wrapText="1"/>
    </xf>
    <xf numFmtId="166" fontId="12" fillId="0" borderId="0" xfId="0" applyNumberFormat="1" applyFont="1"/>
    <xf numFmtId="166" fontId="15" fillId="0" borderId="0" xfId="0" applyNumberFormat="1" applyFont="1" applyAlignment="1">
      <alignment horizontal="left" wrapText="1"/>
    </xf>
    <xf numFmtId="166" fontId="18" fillId="5" borderId="5" xfId="4" applyNumberFormat="1" applyFont="1" applyFill="1" applyBorder="1" applyAlignment="1">
      <alignment horizontal="center" vertical="center" wrapText="1"/>
    </xf>
    <xf numFmtId="166" fontId="12" fillId="0" borderId="20" xfId="0" applyNumberFormat="1" applyFont="1" applyBorder="1" applyAlignment="1">
      <alignment horizontal="right" vertical="center" wrapText="1"/>
    </xf>
    <xf numFmtId="166" fontId="13" fillId="3" borderId="15" xfId="0" applyNumberFormat="1" applyFont="1" applyFill="1" applyBorder="1" applyAlignment="1">
      <alignment horizontal="center" vertical="center" wrapText="1"/>
    </xf>
    <xf numFmtId="166" fontId="19" fillId="0" borderId="42" xfId="0" applyNumberFormat="1" applyFont="1" applyBorder="1" applyAlignment="1">
      <alignment vertical="center" shrinkToFit="1"/>
    </xf>
    <xf numFmtId="166" fontId="15" fillId="10" borderId="40" xfId="0" applyNumberFormat="1" applyFont="1" applyFill="1" applyBorder="1" applyAlignment="1">
      <alignment vertical="center"/>
    </xf>
    <xf numFmtId="166" fontId="18" fillId="5" borderId="20" xfId="4" applyNumberFormat="1" applyFont="1" applyFill="1" applyBorder="1" applyAlignment="1">
      <alignment horizontal="center" vertical="center" wrapText="1"/>
    </xf>
    <xf numFmtId="166" fontId="13" fillId="4" borderId="17" xfId="4" applyNumberFormat="1" applyFont="1" applyFill="1" applyBorder="1" applyAlignment="1">
      <alignment vertical="center"/>
    </xf>
    <xf numFmtId="166" fontId="13" fillId="8" borderId="40" xfId="0" applyNumberFormat="1" applyFont="1" applyFill="1" applyBorder="1" applyAlignment="1">
      <alignment vertical="center"/>
    </xf>
    <xf numFmtId="166" fontId="12" fillId="3" borderId="15" xfId="0" applyNumberFormat="1" applyFont="1" applyFill="1" applyBorder="1"/>
    <xf numFmtId="166" fontId="18" fillId="5" borderId="21" xfId="4" applyNumberFormat="1" applyFont="1" applyFill="1" applyBorder="1" applyAlignment="1">
      <alignment horizontal="center" vertical="center" wrapText="1"/>
    </xf>
    <xf numFmtId="166" fontId="12" fillId="2" borderId="16" xfId="0" applyNumberFormat="1" applyFont="1" applyFill="1" applyBorder="1"/>
    <xf numFmtId="166" fontId="14" fillId="3" borderId="17" xfId="0" applyNumberFormat="1" applyFont="1" applyFill="1" applyBorder="1" applyAlignment="1">
      <alignment horizontal="center" vertical="center"/>
    </xf>
    <xf numFmtId="166" fontId="15" fillId="0" borderId="28" xfId="0" applyNumberFormat="1" applyFont="1" applyBorder="1" applyAlignment="1">
      <alignment horizontal="center" vertical="center" wrapText="1"/>
    </xf>
    <xf numFmtId="166" fontId="15" fillId="0" borderId="0" xfId="0" applyNumberFormat="1" applyFont="1" applyAlignment="1">
      <alignment horizontal="center" vertical="center" wrapText="1"/>
    </xf>
    <xf numFmtId="166" fontId="18" fillId="5" borderId="22" xfId="4" applyNumberFormat="1" applyFont="1" applyFill="1" applyBorder="1" applyAlignment="1">
      <alignment horizontal="center" vertical="center" wrapText="1"/>
    </xf>
    <xf numFmtId="166" fontId="13" fillId="0" borderId="1" xfId="0" applyNumberFormat="1" applyFont="1" applyBorder="1" applyAlignment="1">
      <alignment horizontal="center" vertical="center" wrapText="1"/>
    </xf>
    <xf numFmtId="166" fontId="18" fillId="5" borderId="23" xfId="4" applyNumberFormat="1" applyFont="1" applyFill="1" applyBorder="1" applyAlignment="1">
      <alignment horizontal="center" vertical="center" wrapText="1"/>
    </xf>
    <xf numFmtId="169" fontId="19" fillId="10" borderId="5" xfId="0" applyNumberFormat="1" applyFont="1" applyFill="1" applyBorder="1" applyAlignment="1">
      <alignment horizontal="center" vertical="center" wrapText="1"/>
    </xf>
    <xf numFmtId="166" fontId="12" fillId="0" borderId="0" xfId="0" applyNumberFormat="1" applyFont="1" applyAlignment="1">
      <alignment vertical="center" wrapText="1"/>
    </xf>
    <xf numFmtId="166" fontId="13" fillId="8" borderId="0" xfId="0" applyNumberFormat="1" applyFont="1" applyFill="1" applyAlignment="1">
      <alignment vertical="center"/>
    </xf>
    <xf numFmtId="44" fontId="23" fillId="9" borderId="19"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4" fillId="3" borderId="3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15" fillId="0" borderId="0" xfId="0" applyFont="1" applyAlignment="1">
      <alignment horizontal="left" wrapText="1"/>
    </xf>
    <xf numFmtId="0" fontId="13" fillId="3" borderId="34" xfId="0" applyFont="1" applyFill="1" applyBorder="1" applyAlignment="1">
      <alignment horizontal="left" vertical="center" wrapText="1"/>
    </xf>
    <xf numFmtId="0" fontId="13" fillId="3" borderId="35" xfId="0" applyFont="1" applyFill="1" applyBorder="1" applyAlignment="1">
      <alignment horizontal="left" vertical="center" wrapText="1"/>
    </xf>
    <xf numFmtId="0" fontId="15" fillId="3" borderId="32" xfId="0" applyFont="1" applyFill="1" applyBorder="1" applyAlignment="1">
      <alignment horizontal="left" wrapText="1"/>
    </xf>
    <xf numFmtId="0" fontId="15" fillId="3" borderId="3" xfId="0" applyFont="1" applyFill="1" applyBorder="1" applyAlignment="1">
      <alignment horizontal="left" wrapText="1"/>
    </xf>
    <xf numFmtId="0" fontId="15" fillId="3" borderId="33" xfId="0" applyFont="1" applyFill="1" applyBorder="1" applyAlignment="1">
      <alignment horizontal="left" wrapText="1"/>
    </xf>
    <xf numFmtId="0" fontId="17" fillId="2" borderId="36" xfId="0" applyFont="1" applyFill="1" applyBorder="1" applyAlignment="1">
      <alignment horizontal="center" vertical="center" wrapText="1"/>
    </xf>
    <xf numFmtId="0" fontId="17" fillId="2" borderId="0" xfId="0" applyFont="1" applyFill="1" applyAlignment="1">
      <alignment horizontal="center" vertical="center" wrapText="1"/>
    </xf>
    <xf numFmtId="0" fontId="15" fillId="0" borderId="36" xfId="0" applyFont="1" applyBorder="1" applyAlignment="1">
      <alignment horizontal="center" vertical="center" wrapText="1"/>
    </xf>
    <xf numFmtId="0" fontId="15" fillId="0" borderId="0" xfId="0" applyFont="1" applyAlignment="1">
      <alignment horizontal="center" vertical="center" wrapText="1"/>
    </xf>
    <xf numFmtId="44" fontId="13" fillId="4" borderId="38" xfId="4" applyFont="1" applyFill="1" applyBorder="1" applyAlignment="1">
      <alignment horizontal="center" vertical="center" wrapText="1"/>
    </xf>
    <xf numFmtId="44" fontId="13" fillId="4" borderId="15" xfId="4" applyFont="1" applyFill="1" applyBorder="1" applyAlignment="1">
      <alignment horizontal="center" vertical="center" wrapText="1"/>
    </xf>
    <xf numFmtId="44" fontId="13" fillId="4" borderId="39" xfId="4" applyFont="1" applyFill="1" applyBorder="1" applyAlignment="1">
      <alignment horizontal="center" vertical="center" wrapText="1"/>
    </xf>
    <xf numFmtId="44" fontId="13" fillId="4" borderId="7" xfId="4" applyFont="1" applyFill="1" applyBorder="1" applyAlignment="1">
      <alignment horizontal="center" vertical="center" wrapText="1"/>
    </xf>
    <xf numFmtId="44" fontId="13" fillId="4" borderId="8" xfId="4" applyFont="1" applyFill="1" applyBorder="1" applyAlignment="1">
      <alignment horizontal="center" vertical="center" wrapText="1"/>
    </xf>
    <xf numFmtId="44" fontId="13" fillId="4" borderId="44" xfId="4" applyFont="1" applyFill="1" applyBorder="1" applyAlignment="1">
      <alignment horizontal="center" vertical="center" wrapText="1"/>
    </xf>
    <xf numFmtId="44" fontId="13" fillId="4" borderId="16" xfId="4" applyFont="1" applyFill="1" applyBorder="1" applyAlignment="1">
      <alignment horizontal="center" vertical="center" wrapText="1"/>
    </xf>
    <xf numFmtId="44" fontId="13" fillId="4" borderId="18" xfId="4" applyFont="1" applyFill="1" applyBorder="1" applyAlignment="1">
      <alignment horizontal="center" vertical="center" wrapText="1"/>
    </xf>
    <xf numFmtId="164" fontId="13" fillId="6" borderId="9" xfId="2" applyFont="1" applyFill="1" applyBorder="1" applyAlignment="1">
      <alignment horizontal="center" vertical="center"/>
    </xf>
    <xf numFmtId="164" fontId="13" fillId="6" borderId="10" xfId="2" applyFont="1" applyFill="1" applyBorder="1" applyAlignment="1">
      <alignment horizontal="center" vertical="center"/>
    </xf>
    <xf numFmtId="164" fontId="13" fillId="6" borderId="11" xfId="2" applyFont="1" applyFill="1" applyBorder="1" applyAlignment="1">
      <alignment horizontal="center" vertical="center"/>
    </xf>
    <xf numFmtId="164" fontId="13" fillId="6" borderId="30" xfId="2" applyFont="1" applyFill="1" applyBorder="1" applyAlignment="1">
      <alignment horizontal="center" vertical="center"/>
    </xf>
    <xf numFmtId="164" fontId="13" fillId="6" borderId="1" xfId="2" applyFont="1" applyFill="1" applyBorder="1" applyAlignment="1">
      <alignment horizontal="center" vertical="center"/>
    </xf>
    <xf numFmtId="164" fontId="13" fillId="6" borderId="31" xfId="2" applyFont="1" applyFill="1" applyBorder="1" applyAlignment="1">
      <alignment horizontal="center" vertical="center"/>
    </xf>
    <xf numFmtId="0" fontId="13" fillId="3" borderId="30"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3" fillId="3" borderId="43" xfId="0" quotePrefix="1" applyFont="1" applyFill="1" applyBorder="1" applyAlignment="1">
      <alignment horizontal="center" vertical="center" wrapText="1"/>
    </xf>
    <xf numFmtId="0" fontId="13" fillId="3" borderId="20" xfId="0" quotePrefix="1" applyFont="1" applyFill="1" applyBorder="1" applyAlignment="1">
      <alignment horizontal="center" vertical="center" wrapText="1"/>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0"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7" xfId="0" applyFont="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4" fontId="11" fillId="0" borderId="40" xfId="0" applyNumberFormat="1" applyFont="1" applyBorder="1" applyAlignment="1">
      <alignment horizontal="center"/>
    </xf>
    <xf numFmtId="0" fontId="11" fillId="0" borderId="40" xfId="0" applyFont="1" applyBorder="1" applyAlignment="1">
      <alignment horizontal="center"/>
    </xf>
    <xf numFmtId="0" fontId="7" fillId="0" borderId="29" xfId="0" applyFont="1" applyBorder="1" applyAlignment="1">
      <alignment horizontal="center"/>
    </xf>
    <xf numFmtId="0" fontId="6" fillId="0" borderId="9" xfId="0" quotePrefix="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2" xfId="0" quotePrefix="1"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20" fillId="0" borderId="2" xfId="0" quotePrefix="1" applyFont="1" applyBorder="1" applyAlignment="1">
      <alignment horizontal="left" vertical="center" wrapText="1"/>
    </xf>
    <xf numFmtId="0" fontId="20" fillId="0" borderId="3" xfId="0" quotePrefix="1" applyFont="1" applyBorder="1" applyAlignment="1">
      <alignment horizontal="left" vertical="center" wrapText="1"/>
    </xf>
    <xf numFmtId="0" fontId="20" fillId="0" borderId="4" xfId="0" quotePrefix="1" applyFont="1" applyBorder="1" applyAlignment="1">
      <alignment horizontal="left"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cellXfs>
  <cellStyles count="7">
    <cellStyle name="Millares" xfId="5" builtinId="3"/>
    <cellStyle name="Moneda" xfId="1" builtinId="4"/>
    <cellStyle name="Moneda [0]" xfId="2" builtinId="7"/>
    <cellStyle name="Moneda 2" xfId="4"/>
    <cellStyle name="Normal" xfId="0" builtinId="0"/>
    <cellStyle name="Normal 2" xfId="6"/>
    <cellStyle name="Porcentaje" xfId="3" builtinId="5"/>
  </cellStyles>
  <dxfs count="10">
    <dxf>
      <font>
        <color theme="0"/>
      </font>
    </dxf>
    <dxf>
      <font>
        <color rgb="FFFFFFFF"/>
      </font>
      <fill>
        <patternFill patternType="none"/>
      </fill>
    </dxf>
    <dxf>
      <font>
        <color rgb="FF9C0006"/>
      </font>
      <fill>
        <patternFill>
          <bgColor rgb="FFFFC7CE"/>
        </patternFill>
      </fill>
    </dxf>
    <dxf>
      <font>
        <color rgb="FF9C0006"/>
      </font>
      <fill>
        <patternFill>
          <bgColor rgb="FFFFC7CE"/>
        </patternFill>
      </fill>
    </dxf>
    <dxf>
      <font>
        <color theme="0"/>
      </font>
    </dxf>
    <dxf>
      <font>
        <color rgb="FFFFFFFF"/>
      </font>
      <fill>
        <patternFill patternType="none"/>
      </fill>
    </dxf>
    <dxf>
      <font>
        <color theme="0"/>
      </font>
    </dxf>
    <dxf>
      <font>
        <color rgb="FFFFFFFF"/>
      </font>
      <fill>
        <patternFill patternType="none"/>
      </fill>
    </dxf>
    <dxf>
      <font>
        <color theme="0"/>
      </font>
    </dxf>
    <dxf>
      <font>
        <color rgb="FFFFFFFF"/>
      </font>
      <fill>
        <patternFill patternType="none"/>
      </fill>
    </dxf>
  </dxfs>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95250</xdr:colOff>
      <xdr:row>8</xdr:row>
      <xdr:rowOff>85726</xdr:rowOff>
    </xdr:from>
    <xdr:ext cx="1257143" cy="819150"/>
    <xdr:pic>
      <xdr:nvPicPr>
        <xdr:cNvPr id="2" name="Imagen 1">
          <a:extLst>
            <a:ext uri="{FF2B5EF4-FFF2-40B4-BE49-F238E27FC236}">
              <a16:creationId xmlns:a16="http://schemas.microsoft.com/office/drawing/2014/main" id="{EA65380C-B88E-4EA7-AC1B-BB3AA9E830B5}"/>
            </a:ext>
          </a:extLst>
        </xdr:cNvPr>
        <xdr:cNvPicPr>
          <a:picLocks noChangeAspect="1"/>
        </xdr:cNvPicPr>
      </xdr:nvPicPr>
      <xdr:blipFill>
        <a:blip xmlns:r="http://schemas.openxmlformats.org/officeDocument/2006/relationships" r:embed="rId1"/>
        <a:stretch>
          <a:fillRect/>
        </a:stretch>
      </xdr:blipFill>
      <xdr:spPr>
        <a:xfrm>
          <a:off x="95250" y="85726"/>
          <a:ext cx="1257143" cy="81915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
  <sheetViews>
    <sheetView topLeftCell="V9" zoomScale="70" zoomScaleNormal="70" workbookViewId="0">
      <selection activeCell="AE38" sqref="AE38"/>
    </sheetView>
  </sheetViews>
  <sheetFormatPr baseColWidth="10" defaultColWidth="11.42578125" defaultRowHeight="12.75" x14ac:dyDescent="0.2"/>
  <cols>
    <col min="1" max="1" width="7.85546875" style="20" customWidth="1"/>
    <col min="2" max="2" width="52.5703125" style="20" customWidth="1"/>
    <col min="3" max="3" width="21.5703125" style="20" customWidth="1"/>
    <col min="4" max="4" width="18.5703125" style="21" customWidth="1"/>
    <col min="5" max="5" width="13.7109375" style="64" customWidth="1"/>
    <col min="6" max="6" width="17.140625" style="21" customWidth="1"/>
    <col min="7" max="7" width="17.42578125" style="21" customWidth="1"/>
    <col min="8" max="8" width="18.7109375" style="21" customWidth="1"/>
    <col min="9" max="9" width="13.7109375" style="64" customWidth="1"/>
    <col min="10" max="10" width="17.7109375" style="21" customWidth="1"/>
    <col min="11" max="11" width="18.85546875" style="21" customWidth="1"/>
    <col min="12" max="12" width="18.85546875" style="22" customWidth="1"/>
    <col min="13" max="13" width="12.140625" style="22" customWidth="1"/>
    <col min="14" max="15" width="18.85546875" style="21" customWidth="1"/>
    <col min="16" max="16" width="11.5703125" style="20" customWidth="1"/>
    <col min="17" max="17" width="14.140625" style="20" customWidth="1"/>
    <col min="18" max="18" width="16.7109375" style="20" customWidth="1"/>
    <col min="19" max="19" width="19.28515625" style="20" customWidth="1"/>
    <col min="20" max="20" width="14.85546875" style="20" customWidth="1"/>
    <col min="21" max="21" width="15.42578125" style="20" customWidth="1"/>
    <col min="22" max="22" width="11.42578125" style="20" customWidth="1"/>
    <col min="23" max="23" width="20.28515625" style="20" customWidth="1"/>
    <col min="24" max="25" width="22.140625" style="20" customWidth="1"/>
    <col min="26" max="26" width="18.28515625" style="20" customWidth="1"/>
    <col min="27" max="27" width="11.42578125" style="20"/>
    <col min="28" max="28" width="14.85546875" style="20" bestFit="1" customWidth="1"/>
    <col min="29" max="29" width="13.85546875" style="20" bestFit="1" customWidth="1"/>
    <col min="30" max="31" width="14.85546875" style="20" bestFit="1" customWidth="1"/>
    <col min="32" max="32" width="11.42578125" style="20"/>
    <col min="33" max="33" width="14.140625" style="20" bestFit="1" customWidth="1"/>
    <col min="34" max="16384" width="11.42578125" style="20"/>
  </cols>
  <sheetData>
    <row r="1" spans="1:15" hidden="1" x14ac:dyDescent="0.2"/>
    <row r="2" spans="1:15" ht="15" hidden="1" customHeight="1" x14ac:dyDescent="0.2">
      <c r="A2" s="87" t="s">
        <v>0</v>
      </c>
      <c r="B2" s="88"/>
      <c r="C2" s="88"/>
      <c r="D2" s="88"/>
      <c r="E2" s="88"/>
      <c r="F2" s="88"/>
      <c r="G2" s="88"/>
      <c r="H2" s="88"/>
      <c r="I2" s="88"/>
      <c r="J2" s="88"/>
      <c r="K2" s="88"/>
      <c r="L2" s="23"/>
      <c r="M2" s="23"/>
      <c r="N2" s="26"/>
      <c r="O2" s="26"/>
    </row>
    <row r="3" spans="1:15" ht="48.75" hidden="1" customHeight="1" x14ac:dyDescent="0.2">
      <c r="A3" s="89"/>
      <c r="B3" s="90"/>
      <c r="C3" s="90"/>
      <c r="D3" s="90"/>
      <c r="E3" s="90"/>
      <c r="F3" s="90"/>
      <c r="G3" s="90"/>
      <c r="H3" s="90"/>
      <c r="I3" s="90"/>
      <c r="J3" s="90"/>
      <c r="K3" s="90"/>
      <c r="L3" s="23"/>
      <c r="M3" s="23"/>
      <c r="N3" s="26"/>
      <c r="O3" s="26"/>
    </row>
    <row r="4" spans="1:15" ht="15.6" hidden="1" customHeight="1" x14ac:dyDescent="0.2">
      <c r="A4" s="23"/>
      <c r="B4" s="23"/>
      <c r="C4" s="23"/>
      <c r="D4" s="95" t="s">
        <v>1</v>
      </c>
      <c r="E4" s="96"/>
      <c r="F4" s="68">
        <v>45513</v>
      </c>
      <c r="G4" s="68"/>
      <c r="H4" s="74"/>
      <c r="I4" s="76"/>
      <c r="J4" s="81"/>
      <c r="K4" s="81"/>
      <c r="L4" s="24"/>
      <c r="M4" s="24"/>
      <c r="N4" s="81"/>
      <c r="O4" s="81"/>
    </row>
    <row r="5" spans="1:15" ht="16.149999999999999" hidden="1" customHeight="1" x14ac:dyDescent="0.2">
      <c r="A5" s="23"/>
      <c r="B5" s="23"/>
      <c r="C5" s="23"/>
      <c r="D5" s="91" t="s">
        <v>2</v>
      </c>
      <c r="E5" s="92"/>
      <c r="F5" s="92"/>
      <c r="G5" s="92"/>
      <c r="H5" s="93"/>
      <c r="I5" s="77" t="s">
        <v>3</v>
      </c>
      <c r="J5" s="81"/>
      <c r="K5" s="81"/>
      <c r="L5" s="23"/>
      <c r="M5" s="23"/>
      <c r="N5" s="26"/>
      <c r="O5" s="26"/>
    </row>
    <row r="6" spans="1:15" ht="13.9" hidden="1" customHeight="1" x14ac:dyDescent="0.2">
      <c r="A6" s="23"/>
      <c r="B6" s="23"/>
      <c r="C6" s="23"/>
      <c r="D6" s="97" t="s">
        <v>4</v>
      </c>
      <c r="E6" s="98"/>
      <c r="F6" s="98"/>
      <c r="G6" s="98"/>
      <c r="H6" s="99"/>
      <c r="I6" s="78" t="s">
        <v>5</v>
      </c>
      <c r="J6" s="81"/>
      <c r="K6" s="81"/>
      <c r="L6" s="23"/>
      <c r="M6" s="23"/>
      <c r="N6" s="26"/>
      <c r="O6" s="26"/>
    </row>
    <row r="7" spans="1:15" ht="11.45" hidden="1" customHeight="1" x14ac:dyDescent="0.2">
      <c r="A7" s="23"/>
      <c r="B7" s="23"/>
      <c r="C7" s="23"/>
      <c r="D7" s="97" t="s">
        <v>6</v>
      </c>
      <c r="E7" s="98"/>
      <c r="F7" s="98"/>
      <c r="G7" s="98"/>
      <c r="H7" s="99"/>
      <c r="I7" s="78">
        <v>3</v>
      </c>
      <c r="J7" s="81"/>
      <c r="K7" s="81"/>
      <c r="L7" s="23"/>
      <c r="M7" s="23"/>
      <c r="N7" s="26"/>
      <c r="O7" s="26"/>
    </row>
    <row r="8" spans="1:15" ht="11.45" hidden="1" customHeight="1" x14ac:dyDescent="0.2">
      <c r="A8" s="23"/>
      <c r="B8" s="23"/>
      <c r="C8" s="23"/>
      <c r="D8" s="97" t="s">
        <v>7</v>
      </c>
      <c r="E8" s="98"/>
      <c r="F8" s="98"/>
      <c r="G8" s="98"/>
      <c r="H8" s="99"/>
      <c r="I8" s="78" t="s">
        <v>5</v>
      </c>
      <c r="J8" s="81"/>
      <c r="K8" s="81"/>
      <c r="L8" s="23"/>
      <c r="M8" s="23"/>
      <c r="N8" s="26"/>
      <c r="O8" s="26"/>
    </row>
    <row r="9" spans="1:15" s="25" customFormat="1" ht="74.25" customHeight="1" x14ac:dyDescent="0.25">
      <c r="A9" s="102" t="s">
        <v>8</v>
      </c>
      <c r="B9" s="103"/>
      <c r="C9" s="103"/>
      <c r="D9" s="103"/>
      <c r="E9" s="103"/>
      <c r="F9" s="103"/>
      <c r="G9" s="103"/>
      <c r="H9" s="103"/>
      <c r="I9" s="103"/>
      <c r="J9" s="103"/>
      <c r="K9" s="103"/>
      <c r="L9" s="103"/>
      <c r="M9" s="103"/>
      <c r="N9" s="84"/>
      <c r="O9" s="84"/>
    </row>
    <row r="10" spans="1:15" s="25" customFormat="1" ht="75" customHeight="1" x14ac:dyDescent="0.25">
      <c r="A10" s="100" t="s">
        <v>44</v>
      </c>
      <c r="B10" s="101"/>
      <c r="C10" s="101"/>
      <c r="D10" s="101"/>
      <c r="E10" s="101"/>
      <c r="F10" s="101"/>
      <c r="G10" s="101"/>
      <c r="H10" s="101"/>
      <c r="I10" s="101"/>
      <c r="J10" s="101"/>
      <c r="K10" s="101"/>
      <c r="L10" s="101"/>
      <c r="M10" s="101"/>
      <c r="N10" s="101"/>
      <c r="O10" s="101"/>
    </row>
    <row r="11" spans="1:15" ht="11.45" customHeight="1" x14ac:dyDescent="0.2">
      <c r="A11" s="23"/>
      <c r="B11" s="23"/>
      <c r="C11" s="23"/>
      <c r="D11" s="65"/>
      <c r="E11" s="65"/>
      <c r="F11" s="65"/>
      <c r="G11" s="65"/>
      <c r="H11" s="65"/>
      <c r="I11" s="79"/>
      <c r="J11" s="26"/>
      <c r="K11" s="26"/>
      <c r="L11" s="23"/>
      <c r="M11" s="23"/>
      <c r="N11" s="26"/>
      <c r="O11" s="26"/>
    </row>
    <row r="12" spans="1:15" ht="11.45" customHeight="1" x14ac:dyDescent="0.2">
      <c r="A12" s="23"/>
      <c r="B12" s="23"/>
      <c r="C12" s="46" t="s">
        <v>9</v>
      </c>
      <c r="D12" s="65">
        <v>3</v>
      </c>
      <c r="E12" s="65"/>
      <c r="F12" s="65"/>
      <c r="G12" s="65"/>
      <c r="H12" s="65"/>
      <c r="I12" s="79"/>
      <c r="J12" s="26"/>
      <c r="K12" s="26"/>
      <c r="L12" s="23"/>
      <c r="M12" s="23"/>
      <c r="N12" s="26"/>
      <c r="O12" s="26"/>
    </row>
    <row r="13" spans="1:15" ht="11.45" customHeight="1" x14ac:dyDescent="0.2">
      <c r="A13" s="23"/>
      <c r="B13" s="23"/>
      <c r="C13" s="46" t="s">
        <v>10</v>
      </c>
      <c r="D13" s="65">
        <v>1</v>
      </c>
      <c r="E13" s="65"/>
      <c r="F13" s="65"/>
      <c r="G13" s="65"/>
      <c r="H13" s="65"/>
      <c r="I13" s="79"/>
      <c r="J13" s="26"/>
      <c r="K13" s="26"/>
      <c r="L13" s="23"/>
      <c r="M13" s="23"/>
      <c r="N13" s="26"/>
      <c r="O13" s="26"/>
    </row>
    <row r="14" spans="1:15" ht="11.45" customHeight="1" x14ac:dyDescent="0.2">
      <c r="A14" s="23"/>
      <c r="B14" s="23"/>
      <c r="C14" s="46" t="s">
        <v>11</v>
      </c>
      <c r="D14" s="65">
        <v>2</v>
      </c>
      <c r="E14" s="65"/>
      <c r="F14" s="65"/>
      <c r="G14" s="65"/>
      <c r="H14" s="65"/>
      <c r="I14" s="79"/>
      <c r="J14" s="26"/>
      <c r="K14" s="26"/>
      <c r="L14" s="23"/>
      <c r="M14" s="23"/>
      <c r="N14" s="26"/>
      <c r="O14" s="26"/>
    </row>
    <row r="15" spans="1:15" ht="15" customHeight="1" x14ac:dyDescent="0.2">
      <c r="A15" s="23"/>
      <c r="B15" s="23"/>
      <c r="C15" s="23"/>
      <c r="D15" s="94"/>
      <c r="E15" s="94"/>
      <c r="F15" s="94"/>
      <c r="G15" s="94"/>
      <c r="H15" s="94"/>
      <c r="I15" s="79"/>
      <c r="J15" s="26"/>
      <c r="K15" s="26"/>
      <c r="L15" s="23"/>
      <c r="M15" s="23"/>
      <c r="N15" s="26"/>
      <c r="O15" s="26"/>
    </row>
    <row r="16" spans="1:15" ht="10.9" customHeight="1" thickBot="1" x14ac:dyDescent="0.25">
      <c r="A16" s="23"/>
      <c r="B16" s="23"/>
      <c r="C16" s="23"/>
      <c r="D16" s="26"/>
      <c r="E16" s="26"/>
      <c r="F16" s="26"/>
      <c r="G16" s="26"/>
      <c r="H16" s="26"/>
      <c r="I16" s="26"/>
      <c r="J16" s="26"/>
      <c r="K16" s="26"/>
      <c r="L16" s="23"/>
      <c r="M16" s="23"/>
      <c r="N16" s="26"/>
      <c r="O16" s="26"/>
    </row>
    <row r="17" spans="1:33" ht="33" customHeight="1" thickBot="1" x14ac:dyDescent="0.25">
      <c r="A17" s="27"/>
      <c r="B17" s="28"/>
      <c r="C17" s="27"/>
      <c r="D17" s="104" t="s">
        <v>65</v>
      </c>
      <c r="E17" s="105"/>
      <c r="F17" s="105"/>
      <c r="G17" s="106"/>
      <c r="H17" s="104" t="s">
        <v>66</v>
      </c>
      <c r="I17" s="105"/>
      <c r="J17" s="105"/>
      <c r="K17" s="110"/>
      <c r="L17" s="104" t="s">
        <v>67</v>
      </c>
      <c r="M17" s="105"/>
      <c r="N17" s="105"/>
      <c r="O17" s="110"/>
      <c r="Q17" s="123" t="s">
        <v>12</v>
      </c>
      <c r="R17" s="124"/>
      <c r="S17" s="124"/>
      <c r="T17" s="124"/>
      <c r="U17" s="125"/>
      <c r="W17" s="123" t="s">
        <v>13</v>
      </c>
      <c r="X17" s="124"/>
      <c r="Y17" s="124"/>
      <c r="Z17" s="125"/>
      <c r="AB17" s="112" t="s">
        <v>14</v>
      </c>
      <c r="AC17" s="113"/>
      <c r="AD17" s="113"/>
      <c r="AE17" s="114"/>
    </row>
    <row r="18" spans="1:33" ht="24.75" customHeight="1" thickBot="1" x14ac:dyDescent="0.25">
      <c r="A18" s="27">
        <f>+COUNT(A23:A28)</f>
        <v>6</v>
      </c>
      <c r="B18" s="28"/>
      <c r="C18" s="27"/>
      <c r="D18" s="107"/>
      <c r="E18" s="108"/>
      <c r="F18" s="108"/>
      <c r="G18" s="109"/>
      <c r="H18" s="107"/>
      <c r="I18" s="108"/>
      <c r="J18" s="108"/>
      <c r="K18" s="111"/>
      <c r="L18" s="107"/>
      <c r="M18" s="108"/>
      <c r="N18" s="108"/>
      <c r="O18" s="111"/>
      <c r="Q18" s="118" t="s">
        <v>15</v>
      </c>
      <c r="R18" s="119"/>
      <c r="S18" s="119"/>
      <c r="T18" s="119"/>
      <c r="U18" s="120"/>
      <c r="W18" s="63" t="str">
        <f>+D17</f>
        <v>ARBORISAN SAS</v>
      </c>
      <c r="X18" s="86" t="str">
        <f>+H17</f>
        <v>ECOPRADOS AMBIENTALES SAS</v>
      </c>
      <c r="Y18" s="86" t="str">
        <f>+L17</f>
        <v>INFOREST CONSULTORES AMBIENTALES S.A.S</v>
      </c>
      <c r="Z18" s="121" t="s">
        <v>16</v>
      </c>
      <c r="AB18" s="115"/>
      <c r="AC18" s="116"/>
      <c r="AD18" s="116"/>
      <c r="AE18" s="117"/>
    </row>
    <row r="19" spans="1:33" ht="62.25" customHeight="1" thickBot="1" x14ac:dyDescent="0.25">
      <c r="A19" s="29" t="s">
        <v>17</v>
      </c>
      <c r="B19" s="30" t="s">
        <v>18</v>
      </c>
      <c r="C19" s="31" t="s">
        <v>19</v>
      </c>
      <c r="D19" s="32" t="s">
        <v>20</v>
      </c>
      <c r="E19" s="66" t="s">
        <v>21</v>
      </c>
      <c r="F19" s="66" t="s">
        <v>22</v>
      </c>
      <c r="G19" s="71" t="s">
        <v>23</v>
      </c>
      <c r="H19" s="75" t="s">
        <v>20</v>
      </c>
      <c r="I19" s="80" t="s">
        <v>21</v>
      </c>
      <c r="J19" s="80" t="s">
        <v>22</v>
      </c>
      <c r="K19" s="82" t="s">
        <v>23</v>
      </c>
      <c r="L19" s="33" t="s">
        <v>20</v>
      </c>
      <c r="M19" s="34" t="s">
        <v>21</v>
      </c>
      <c r="N19" s="80" t="s">
        <v>22</v>
      </c>
      <c r="O19" s="82" t="s">
        <v>23</v>
      </c>
      <c r="Q19" s="35" t="s">
        <v>24</v>
      </c>
      <c r="R19" s="47" t="s">
        <v>25</v>
      </c>
      <c r="S19" s="47" t="s">
        <v>26</v>
      </c>
      <c r="T19" s="47" t="s">
        <v>27</v>
      </c>
      <c r="U19" s="36" t="s">
        <v>28</v>
      </c>
      <c r="W19" s="35" t="s">
        <v>20</v>
      </c>
      <c r="X19" s="35" t="s">
        <v>20</v>
      </c>
      <c r="Y19" s="35" t="s">
        <v>20</v>
      </c>
      <c r="Z19" s="122"/>
      <c r="AB19" s="37" t="s">
        <v>20</v>
      </c>
      <c r="AC19" s="48" t="s">
        <v>29</v>
      </c>
      <c r="AD19" s="48" t="s">
        <v>30</v>
      </c>
      <c r="AE19" s="48" t="s">
        <v>23</v>
      </c>
    </row>
    <row r="20" spans="1:33" ht="18" customHeight="1" x14ac:dyDescent="0.25">
      <c r="A20" s="38">
        <v>1</v>
      </c>
      <c r="B20" s="62" t="s">
        <v>46</v>
      </c>
      <c r="C20" s="57">
        <v>1</v>
      </c>
      <c r="D20" s="70">
        <v>80000</v>
      </c>
      <c r="E20" s="67">
        <f>ROUND((D20*19%),0)</f>
        <v>15200</v>
      </c>
      <c r="F20" s="69">
        <f>+ROUND(D20+E20,0)</f>
        <v>95200</v>
      </c>
      <c r="G20" s="72">
        <f>+F20*C20</f>
        <v>95200</v>
      </c>
      <c r="H20" s="70">
        <v>250000</v>
      </c>
      <c r="I20" s="67">
        <f>ROUND((H20*19%),0)</f>
        <v>47500</v>
      </c>
      <c r="J20" s="69">
        <f>+ROUND(H20+I20,0)</f>
        <v>297500</v>
      </c>
      <c r="K20" s="72">
        <f>+J20*C20</f>
        <v>297500</v>
      </c>
      <c r="L20" s="83">
        <v>220000</v>
      </c>
      <c r="M20" s="67">
        <f>ROUND((L20*19%),0)</f>
        <v>41800</v>
      </c>
      <c r="N20" s="69">
        <f>+ROUND(L20+M20,0)</f>
        <v>261800</v>
      </c>
      <c r="O20" s="72">
        <f>+N20*C20</f>
        <v>261800</v>
      </c>
      <c r="Q20" s="39">
        <f t="shared" ref="Q20:Q37" si="0">ROUND(AVERAGE(D20,H20,L20),0)</f>
        <v>183333</v>
      </c>
      <c r="R20" s="49">
        <f t="shared" ref="R20:R37" si="1">ROUND(STDEVA(D20,H20,L20),0)</f>
        <v>90738</v>
      </c>
      <c r="S20" s="50">
        <f>+R20/Q20</f>
        <v>0.49493544533717332</v>
      </c>
      <c r="T20" s="51">
        <f>+ROUND(Q20-R20,0)</f>
        <v>92595</v>
      </c>
      <c r="U20" s="40">
        <f>+ROUND(Q20+R20,0)</f>
        <v>274071</v>
      </c>
      <c r="W20" s="41" t="str">
        <f t="shared" ref="W20:W37" si="2">IF(AND(D20&gt;$T20,D20&lt;$U20),D20,"")</f>
        <v/>
      </c>
      <c r="X20" s="41">
        <f t="shared" ref="X20:X37" si="3">IF(AND(H20&gt;$T20,H20&lt;$U20),H20,"")</f>
        <v>250000</v>
      </c>
      <c r="Y20" s="41">
        <f t="shared" ref="Y20:Y37" si="4">IF(AND(L20&gt;$T20,L20&lt;$U20),L20,"")</f>
        <v>220000</v>
      </c>
      <c r="Z20" s="42">
        <f t="shared" ref="Z20:Z37" si="5">ROUND(AVERAGE(W20,Y20,X20:Y20),0)</f>
        <v>230000</v>
      </c>
      <c r="AB20" s="43">
        <f t="shared" ref="AB20:AB37" si="6">IF(Z20&lt;Q20,Z20,Q20)</f>
        <v>183333</v>
      </c>
      <c r="AC20" s="67">
        <f>ROUND((AB20*19%),0)</f>
        <v>34833</v>
      </c>
      <c r="AD20" s="52">
        <f>+AC20+AB20</f>
        <v>218166</v>
      </c>
      <c r="AE20" s="44">
        <f t="shared" ref="AE20:AE37" si="7">+AD20*C20</f>
        <v>218166</v>
      </c>
      <c r="AG20" s="45"/>
    </row>
    <row r="21" spans="1:33" ht="18" customHeight="1" x14ac:dyDescent="0.25">
      <c r="A21" s="38">
        <v>2</v>
      </c>
      <c r="B21" s="62" t="s">
        <v>47</v>
      </c>
      <c r="C21" s="57">
        <v>1</v>
      </c>
      <c r="D21" s="70">
        <v>190000</v>
      </c>
      <c r="E21" s="67">
        <f t="shared" ref="E21:E37" si="8">ROUND((D21*19%),0)</f>
        <v>36100</v>
      </c>
      <c r="F21" s="69">
        <f t="shared" ref="F21:F37" si="9">+ROUND(D21+E21,0)</f>
        <v>226100</v>
      </c>
      <c r="G21" s="72">
        <f t="shared" ref="G21:G37" si="10">+F21*C21</f>
        <v>226100</v>
      </c>
      <c r="H21" s="70">
        <v>260767</v>
      </c>
      <c r="I21" s="67">
        <f t="shared" ref="I21:I37" si="11">ROUND((H21*19%),0)</f>
        <v>49546</v>
      </c>
      <c r="J21" s="69">
        <f t="shared" ref="J21:J37" si="12">+ROUND(H21+I21,0)</f>
        <v>310313</v>
      </c>
      <c r="K21" s="72">
        <f t="shared" ref="K21:K37" si="13">+J21*C21</f>
        <v>310313</v>
      </c>
      <c r="L21" s="83">
        <v>300000</v>
      </c>
      <c r="M21" s="67">
        <f t="shared" ref="M21:M37" si="14">ROUND((L21*19%),0)</f>
        <v>57000</v>
      </c>
      <c r="N21" s="69">
        <f t="shared" ref="N21:N37" si="15">+ROUND(L21+M21,0)</f>
        <v>357000</v>
      </c>
      <c r="O21" s="72">
        <f t="shared" ref="O21:O37" si="16">+N21*C21</f>
        <v>357000</v>
      </c>
      <c r="Q21" s="39">
        <f t="shared" si="0"/>
        <v>250256</v>
      </c>
      <c r="R21" s="49">
        <f t="shared" si="1"/>
        <v>55748</v>
      </c>
      <c r="S21" s="50">
        <f t="shared" ref="S21:S37" si="17">+R21/Q21</f>
        <v>0.22276388977686848</v>
      </c>
      <c r="T21" s="51">
        <f t="shared" ref="T21:T37" si="18">+ROUND(Q21-R21,0)</f>
        <v>194508</v>
      </c>
      <c r="U21" s="40">
        <f t="shared" ref="U21:U37" si="19">+ROUND(Q21+R21,0)</f>
        <v>306004</v>
      </c>
      <c r="W21" s="41" t="str">
        <f t="shared" si="2"/>
        <v/>
      </c>
      <c r="X21" s="41">
        <f t="shared" si="3"/>
        <v>260767</v>
      </c>
      <c r="Y21" s="41">
        <f t="shared" si="4"/>
        <v>300000</v>
      </c>
      <c r="Z21" s="42">
        <f t="shared" si="5"/>
        <v>286922</v>
      </c>
      <c r="AB21" s="43">
        <f t="shared" si="6"/>
        <v>250256</v>
      </c>
      <c r="AC21" s="67">
        <f t="shared" ref="AC21:AC37" si="20">ROUND((AB21*19%),0)</f>
        <v>47549</v>
      </c>
      <c r="AD21" s="52">
        <f t="shared" ref="AD21:AD37" si="21">+AC21+AB21</f>
        <v>297805</v>
      </c>
      <c r="AE21" s="44">
        <f t="shared" si="7"/>
        <v>297805</v>
      </c>
      <c r="AG21" s="45"/>
    </row>
    <row r="22" spans="1:33" ht="18" customHeight="1" x14ac:dyDescent="0.25">
      <c r="A22" s="38">
        <v>3</v>
      </c>
      <c r="B22" s="62" t="s">
        <v>48</v>
      </c>
      <c r="C22" s="57">
        <v>1</v>
      </c>
      <c r="D22" s="70">
        <v>304000</v>
      </c>
      <c r="E22" s="67">
        <f t="shared" si="8"/>
        <v>57760</v>
      </c>
      <c r="F22" s="69">
        <f t="shared" si="9"/>
        <v>361760</v>
      </c>
      <c r="G22" s="72">
        <f t="shared" si="10"/>
        <v>361760</v>
      </c>
      <c r="H22" s="70">
        <v>620990</v>
      </c>
      <c r="I22" s="67">
        <f t="shared" si="11"/>
        <v>117988</v>
      </c>
      <c r="J22" s="69">
        <f t="shared" si="12"/>
        <v>738978</v>
      </c>
      <c r="K22" s="72">
        <f t="shared" si="13"/>
        <v>738978</v>
      </c>
      <c r="L22" s="83">
        <v>370000</v>
      </c>
      <c r="M22" s="67">
        <f t="shared" si="14"/>
        <v>70300</v>
      </c>
      <c r="N22" s="69">
        <f t="shared" si="15"/>
        <v>440300</v>
      </c>
      <c r="O22" s="72">
        <f t="shared" si="16"/>
        <v>440300</v>
      </c>
      <c r="Q22" s="39">
        <f t="shared" si="0"/>
        <v>431663</v>
      </c>
      <c r="R22" s="49">
        <f t="shared" si="1"/>
        <v>167250</v>
      </c>
      <c r="S22" s="50">
        <f t="shared" si="17"/>
        <v>0.38745502857553232</v>
      </c>
      <c r="T22" s="51">
        <f t="shared" si="18"/>
        <v>264413</v>
      </c>
      <c r="U22" s="40">
        <f t="shared" si="19"/>
        <v>598913</v>
      </c>
      <c r="W22" s="41">
        <f t="shared" si="2"/>
        <v>304000</v>
      </c>
      <c r="X22" s="41" t="str">
        <f t="shared" si="3"/>
        <v/>
      </c>
      <c r="Y22" s="41">
        <f t="shared" si="4"/>
        <v>370000</v>
      </c>
      <c r="Z22" s="42">
        <f t="shared" si="5"/>
        <v>348000</v>
      </c>
      <c r="AB22" s="43">
        <f t="shared" si="6"/>
        <v>348000</v>
      </c>
      <c r="AC22" s="67">
        <f t="shared" si="20"/>
        <v>66120</v>
      </c>
      <c r="AD22" s="52">
        <f t="shared" si="21"/>
        <v>414120</v>
      </c>
      <c r="AE22" s="44">
        <f t="shared" si="7"/>
        <v>414120</v>
      </c>
    </row>
    <row r="23" spans="1:33" ht="18" customHeight="1" x14ac:dyDescent="0.25">
      <c r="A23" s="38">
        <v>4</v>
      </c>
      <c r="B23" s="62" t="s">
        <v>49</v>
      </c>
      <c r="C23" s="57">
        <v>1</v>
      </c>
      <c r="D23" s="70">
        <v>517000</v>
      </c>
      <c r="E23" s="67">
        <f t="shared" si="8"/>
        <v>98230</v>
      </c>
      <c r="F23" s="69">
        <f t="shared" si="9"/>
        <v>615230</v>
      </c>
      <c r="G23" s="72">
        <f t="shared" si="10"/>
        <v>615230</v>
      </c>
      <c r="H23" s="70">
        <v>1250990</v>
      </c>
      <c r="I23" s="67">
        <f t="shared" si="11"/>
        <v>237688</v>
      </c>
      <c r="J23" s="69">
        <f t="shared" si="12"/>
        <v>1488678</v>
      </c>
      <c r="K23" s="72">
        <f t="shared" si="13"/>
        <v>1488678</v>
      </c>
      <c r="L23" s="83">
        <v>750000</v>
      </c>
      <c r="M23" s="67">
        <f t="shared" si="14"/>
        <v>142500</v>
      </c>
      <c r="N23" s="69">
        <f t="shared" si="15"/>
        <v>892500</v>
      </c>
      <c r="O23" s="72">
        <f t="shared" si="16"/>
        <v>892500</v>
      </c>
      <c r="Q23" s="39">
        <f t="shared" si="0"/>
        <v>839330</v>
      </c>
      <c r="R23" s="49">
        <f t="shared" si="1"/>
        <v>375060</v>
      </c>
      <c r="S23" s="50">
        <f t="shared" si="17"/>
        <v>0.44685642119309449</v>
      </c>
      <c r="T23" s="51">
        <f t="shared" si="18"/>
        <v>464270</v>
      </c>
      <c r="U23" s="40">
        <f t="shared" si="19"/>
        <v>1214390</v>
      </c>
      <c r="W23" s="41">
        <f t="shared" si="2"/>
        <v>517000</v>
      </c>
      <c r="X23" s="41" t="str">
        <f t="shared" si="3"/>
        <v/>
      </c>
      <c r="Y23" s="41">
        <f t="shared" si="4"/>
        <v>750000</v>
      </c>
      <c r="Z23" s="42">
        <f t="shared" si="5"/>
        <v>672333</v>
      </c>
      <c r="AB23" s="43">
        <f t="shared" si="6"/>
        <v>672333</v>
      </c>
      <c r="AC23" s="67">
        <f t="shared" si="20"/>
        <v>127743</v>
      </c>
      <c r="AD23" s="52">
        <f t="shared" si="21"/>
        <v>800076</v>
      </c>
      <c r="AE23" s="44">
        <f t="shared" si="7"/>
        <v>800076</v>
      </c>
    </row>
    <row r="24" spans="1:33" ht="18" customHeight="1" x14ac:dyDescent="0.25">
      <c r="A24" s="38">
        <v>5</v>
      </c>
      <c r="B24" s="62" t="s">
        <v>50</v>
      </c>
      <c r="C24" s="57">
        <v>1</v>
      </c>
      <c r="D24" s="70">
        <v>930600</v>
      </c>
      <c r="E24" s="67">
        <f t="shared" si="8"/>
        <v>176814</v>
      </c>
      <c r="F24" s="69">
        <f t="shared" si="9"/>
        <v>1107414</v>
      </c>
      <c r="G24" s="72">
        <f t="shared" si="10"/>
        <v>1107414</v>
      </c>
      <c r="H24" s="70">
        <v>1870674</v>
      </c>
      <c r="I24" s="67">
        <f t="shared" si="11"/>
        <v>355428</v>
      </c>
      <c r="J24" s="69">
        <f t="shared" si="12"/>
        <v>2226102</v>
      </c>
      <c r="K24" s="72">
        <f t="shared" si="13"/>
        <v>2226102</v>
      </c>
      <c r="L24" s="83">
        <v>850000</v>
      </c>
      <c r="M24" s="67">
        <f t="shared" si="14"/>
        <v>161500</v>
      </c>
      <c r="N24" s="69">
        <f t="shared" si="15"/>
        <v>1011500</v>
      </c>
      <c r="O24" s="72">
        <f t="shared" si="16"/>
        <v>1011500</v>
      </c>
      <c r="Q24" s="39">
        <f t="shared" si="0"/>
        <v>1217091</v>
      </c>
      <c r="R24" s="49">
        <f t="shared" si="1"/>
        <v>567452</v>
      </c>
      <c r="S24" s="50">
        <f t="shared" si="17"/>
        <v>0.46623629621778484</v>
      </c>
      <c r="T24" s="51">
        <f t="shared" si="18"/>
        <v>649639</v>
      </c>
      <c r="U24" s="40">
        <f t="shared" si="19"/>
        <v>1784543</v>
      </c>
      <c r="W24" s="41">
        <f t="shared" si="2"/>
        <v>930600</v>
      </c>
      <c r="X24" s="41" t="str">
        <f t="shared" si="3"/>
        <v/>
      </c>
      <c r="Y24" s="41">
        <f t="shared" si="4"/>
        <v>850000</v>
      </c>
      <c r="Z24" s="42">
        <f t="shared" si="5"/>
        <v>876867</v>
      </c>
      <c r="AB24" s="43">
        <f t="shared" si="6"/>
        <v>876867</v>
      </c>
      <c r="AC24" s="67">
        <f t="shared" si="20"/>
        <v>166605</v>
      </c>
      <c r="AD24" s="52">
        <f t="shared" si="21"/>
        <v>1043472</v>
      </c>
      <c r="AE24" s="44">
        <f t="shared" si="7"/>
        <v>1043472</v>
      </c>
    </row>
    <row r="25" spans="1:33" ht="18" customHeight="1" x14ac:dyDescent="0.25">
      <c r="A25" s="38">
        <v>6</v>
      </c>
      <c r="B25" s="62" t="s">
        <v>51</v>
      </c>
      <c r="C25" s="57">
        <v>1</v>
      </c>
      <c r="D25" s="70">
        <v>1861200</v>
      </c>
      <c r="E25" s="67">
        <f t="shared" si="8"/>
        <v>353628</v>
      </c>
      <c r="F25" s="69">
        <f t="shared" si="9"/>
        <v>2214828</v>
      </c>
      <c r="G25" s="72">
        <f t="shared" si="10"/>
        <v>2214828</v>
      </c>
      <c r="H25" s="70">
        <v>3900200</v>
      </c>
      <c r="I25" s="67">
        <f t="shared" si="11"/>
        <v>741038</v>
      </c>
      <c r="J25" s="69">
        <f t="shared" si="12"/>
        <v>4641238</v>
      </c>
      <c r="K25" s="72">
        <f t="shared" si="13"/>
        <v>4641238</v>
      </c>
      <c r="L25" s="83">
        <v>1550000</v>
      </c>
      <c r="M25" s="67">
        <f t="shared" si="14"/>
        <v>294500</v>
      </c>
      <c r="N25" s="69">
        <f t="shared" si="15"/>
        <v>1844500</v>
      </c>
      <c r="O25" s="72">
        <f t="shared" si="16"/>
        <v>1844500</v>
      </c>
      <c r="Q25" s="39">
        <f t="shared" si="0"/>
        <v>2437133</v>
      </c>
      <c r="R25" s="49">
        <f t="shared" si="1"/>
        <v>1276571</v>
      </c>
      <c r="S25" s="50">
        <f t="shared" si="17"/>
        <v>0.52380030141974199</v>
      </c>
      <c r="T25" s="51">
        <f t="shared" si="18"/>
        <v>1160562</v>
      </c>
      <c r="U25" s="40">
        <f t="shared" si="19"/>
        <v>3713704</v>
      </c>
      <c r="W25" s="41">
        <f t="shared" si="2"/>
        <v>1861200</v>
      </c>
      <c r="X25" s="41" t="str">
        <f t="shared" si="3"/>
        <v/>
      </c>
      <c r="Y25" s="41">
        <f t="shared" si="4"/>
        <v>1550000</v>
      </c>
      <c r="Z25" s="42">
        <f t="shared" si="5"/>
        <v>1653733</v>
      </c>
      <c r="AB25" s="43">
        <f t="shared" si="6"/>
        <v>1653733</v>
      </c>
      <c r="AC25" s="67">
        <f t="shared" si="20"/>
        <v>314209</v>
      </c>
      <c r="AD25" s="52">
        <f t="shared" si="21"/>
        <v>1967942</v>
      </c>
      <c r="AE25" s="44">
        <f t="shared" si="7"/>
        <v>1967942</v>
      </c>
    </row>
    <row r="26" spans="1:33" ht="18" customHeight="1" x14ac:dyDescent="0.25">
      <c r="A26" s="38">
        <v>7</v>
      </c>
      <c r="B26" s="62" t="s">
        <v>52</v>
      </c>
      <c r="C26" s="57">
        <v>1</v>
      </c>
      <c r="D26" s="70">
        <v>517000</v>
      </c>
      <c r="E26" s="67">
        <f t="shared" si="8"/>
        <v>98230</v>
      </c>
      <c r="F26" s="69">
        <f t="shared" si="9"/>
        <v>615230</v>
      </c>
      <c r="G26" s="72">
        <f t="shared" si="10"/>
        <v>615230</v>
      </c>
      <c r="H26" s="70">
        <v>350990</v>
      </c>
      <c r="I26" s="67">
        <f t="shared" si="11"/>
        <v>66688</v>
      </c>
      <c r="J26" s="69">
        <f t="shared" si="12"/>
        <v>417678</v>
      </c>
      <c r="K26" s="72">
        <f t="shared" si="13"/>
        <v>417678</v>
      </c>
      <c r="L26" s="83">
        <v>850000</v>
      </c>
      <c r="M26" s="67">
        <f t="shared" si="14"/>
        <v>161500</v>
      </c>
      <c r="N26" s="69">
        <f t="shared" si="15"/>
        <v>1011500</v>
      </c>
      <c r="O26" s="72">
        <f t="shared" si="16"/>
        <v>1011500</v>
      </c>
      <c r="Q26" s="39">
        <f t="shared" si="0"/>
        <v>572663</v>
      </c>
      <c r="R26" s="49">
        <f t="shared" si="1"/>
        <v>254119</v>
      </c>
      <c r="S26" s="50">
        <f t="shared" si="17"/>
        <v>0.4437496398405345</v>
      </c>
      <c r="T26" s="51">
        <f t="shared" si="18"/>
        <v>318544</v>
      </c>
      <c r="U26" s="40">
        <f t="shared" si="19"/>
        <v>826782</v>
      </c>
      <c r="W26" s="41">
        <f t="shared" si="2"/>
        <v>517000</v>
      </c>
      <c r="X26" s="41">
        <f t="shared" si="3"/>
        <v>350990</v>
      </c>
      <c r="Y26" s="41" t="str">
        <f t="shared" si="4"/>
        <v/>
      </c>
      <c r="Z26" s="42">
        <f t="shared" si="5"/>
        <v>433995</v>
      </c>
      <c r="AB26" s="43">
        <f t="shared" si="6"/>
        <v>433995</v>
      </c>
      <c r="AC26" s="67">
        <f t="shared" si="20"/>
        <v>82459</v>
      </c>
      <c r="AD26" s="52">
        <f t="shared" si="21"/>
        <v>516454</v>
      </c>
      <c r="AE26" s="44">
        <f t="shared" si="7"/>
        <v>516454</v>
      </c>
    </row>
    <row r="27" spans="1:33" ht="18" customHeight="1" x14ac:dyDescent="0.25">
      <c r="A27" s="38">
        <v>8</v>
      </c>
      <c r="B27" s="62" t="s">
        <v>53</v>
      </c>
      <c r="C27" s="57">
        <v>1</v>
      </c>
      <c r="D27" s="70">
        <v>930600</v>
      </c>
      <c r="E27" s="67">
        <f t="shared" si="8"/>
        <v>176814</v>
      </c>
      <c r="F27" s="69">
        <f t="shared" si="9"/>
        <v>1107414</v>
      </c>
      <c r="G27" s="72">
        <f t="shared" si="10"/>
        <v>1107414</v>
      </c>
      <c r="H27" s="70">
        <v>2100800</v>
      </c>
      <c r="I27" s="67">
        <f t="shared" si="11"/>
        <v>399152</v>
      </c>
      <c r="J27" s="69">
        <f t="shared" si="12"/>
        <v>2499952</v>
      </c>
      <c r="K27" s="72">
        <f t="shared" si="13"/>
        <v>2499952</v>
      </c>
      <c r="L27" s="83">
        <v>1200000</v>
      </c>
      <c r="M27" s="67">
        <f t="shared" si="14"/>
        <v>228000</v>
      </c>
      <c r="N27" s="69">
        <f t="shared" si="15"/>
        <v>1428000</v>
      </c>
      <c r="O27" s="72">
        <f t="shared" si="16"/>
        <v>1428000</v>
      </c>
      <c r="Q27" s="39">
        <f t="shared" si="0"/>
        <v>1410467</v>
      </c>
      <c r="R27" s="49">
        <f t="shared" si="1"/>
        <v>612833</v>
      </c>
      <c r="S27" s="50">
        <f t="shared" si="17"/>
        <v>0.43448942796960155</v>
      </c>
      <c r="T27" s="51">
        <f t="shared" si="18"/>
        <v>797634</v>
      </c>
      <c r="U27" s="40">
        <f t="shared" si="19"/>
        <v>2023300</v>
      </c>
      <c r="W27" s="41">
        <f t="shared" si="2"/>
        <v>930600</v>
      </c>
      <c r="X27" s="41" t="str">
        <f t="shared" si="3"/>
        <v/>
      </c>
      <c r="Y27" s="41">
        <f t="shared" si="4"/>
        <v>1200000</v>
      </c>
      <c r="Z27" s="42">
        <f t="shared" si="5"/>
        <v>1110200</v>
      </c>
      <c r="AB27" s="43">
        <f t="shared" si="6"/>
        <v>1110200</v>
      </c>
      <c r="AC27" s="67">
        <f t="shared" si="20"/>
        <v>210938</v>
      </c>
      <c r="AD27" s="52">
        <f t="shared" si="21"/>
        <v>1321138</v>
      </c>
      <c r="AE27" s="44">
        <f t="shared" si="7"/>
        <v>1321138</v>
      </c>
    </row>
    <row r="28" spans="1:33" ht="18" customHeight="1" x14ac:dyDescent="0.25">
      <c r="A28" s="38">
        <v>9</v>
      </c>
      <c r="B28" s="62" t="s">
        <v>54</v>
      </c>
      <c r="C28" s="57">
        <v>1</v>
      </c>
      <c r="D28" s="70">
        <v>1861200</v>
      </c>
      <c r="E28" s="67">
        <f t="shared" si="8"/>
        <v>353628</v>
      </c>
      <c r="F28" s="69">
        <f t="shared" si="9"/>
        <v>2214828</v>
      </c>
      <c r="G28" s="72">
        <f t="shared" si="10"/>
        <v>2214828</v>
      </c>
      <c r="H28" s="70">
        <v>3950200</v>
      </c>
      <c r="I28" s="67">
        <f t="shared" si="11"/>
        <v>750538</v>
      </c>
      <c r="J28" s="69">
        <f t="shared" si="12"/>
        <v>4700738</v>
      </c>
      <c r="K28" s="72">
        <f t="shared" si="13"/>
        <v>4700738</v>
      </c>
      <c r="L28" s="83">
        <v>2600000</v>
      </c>
      <c r="M28" s="67">
        <f t="shared" si="14"/>
        <v>494000</v>
      </c>
      <c r="N28" s="69">
        <f t="shared" si="15"/>
        <v>3094000</v>
      </c>
      <c r="O28" s="72">
        <f t="shared" si="16"/>
        <v>3094000</v>
      </c>
      <c r="Q28" s="39">
        <f t="shared" si="0"/>
        <v>2803800</v>
      </c>
      <c r="R28" s="49">
        <f t="shared" si="1"/>
        <v>1059307</v>
      </c>
      <c r="S28" s="50">
        <f t="shared" si="17"/>
        <v>0.37781118482060061</v>
      </c>
      <c r="T28" s="51">
        <f t="shared" si="18"/>
        <v>1744493</v>
      </c>
      <c r="U28" s="40">
        <f t="shared" si="19"/>
        <v>3863107</v>
      </c>
      <c r="W28" s="41">
        <f t="shared" si="2"/>
        <v>1861200</v>
      </c>
      <c r="X28" s="41" t="str">
        <f t="shared" si="3"/>
        <v/>
      </c>
      <c r="Y28" s="41">
        <f t="shared" si="4"/>
        <v>2600000</v>
      </c>
      <c r="Z28" s="42">
        <f t="shared" si="5"/>
        <v>2353733</v>
      </c>
      <c r="AB28" s="43">
        <f t="shared" si="6"/>
        <v>2353733</v>
      </c>
      <c r="AC28" s="67">
        <f t="shared" si="20"/>
        <v>447209</v>
      </c>
      <c r="AD28" s="52">
        <f t="shared" si="21"/>
        <v>2800942</v>
      </c>
      <c r="AE28" s="44">
        <f t="shared" si="7"/>
        <v>2800942</v>
      </c>
    </row>
    <row r="29" spans="1:33" ht="18" customHeight="1" x14ac:dyDescent="0.25">
      <c r="A29" s="38">
        <v>10</v>
      </c>
      <c r="B29" s="62" t="s">
        <v>55</v>
      </c>
      <c r="C29" s="57">
        <v>1</v>
      </c>
      <c r="D29" s="70">
        <v>90000</v>
      </c>
      <c r="E29" s="67">
        <f t="shared" si="8"/>
        <v>17100</v>
      </c>
      <c r="F29" s="69">
        <f t="shared" si="9"/>
        <v>107100</v>
      </c>
      <c r="G29" s="72">
        <f t="shared" si="10"/>
        <v>107100</v>
      </c>
      <c r="H29" s="70">
        <v>85990</v>
      </c>
      <c r="I29" s="67">
        <f t="shared" si="11"/>
        <v>16338</v>
      </c>
      <c r="J29" s="69">
        <f t="shared" si="12"/>
        <v>102328</v>
      </c>
      <c r="K29" s="72">
        <f t="shared" si="13"/>
        <v>102328</v>
      </c>
      <c r="L29" s="83">
        <v>300000</v>
      </c>
      <c r="M29" s="67">
        <f t="shared" si="14"/>
        <v>57000</v>
      </c>
      <c r="N29" s="69">
        <f t="shared" si="15"/>
        <v>357000</v>
      </c>
      <c r="O29" s="72">
        <f t="shared" si="16"/>
        <v>357000</v>
      </c>
      <c r="Q29" s="39">
        <f t="shared" si="0"/>
        <v>158663</v>
      </c>
      <c r="R29" s="49">
        <f t="shared" si="1"/>
        <v>122418</v>
      </c>
      <c r="S29" s="50">
        <f t="shared" si="17"/>
        <v>0.77155984697125357</v>
      </c>
      <c r="T29" s="51">
        <f t="shared" si="18"/>
        <v>36245</v>
      </c>
      <c r="U29" s="40">
        <f t="shared" si="19"/>
        <v>281081</v>
      </c>
      <c r="W29" s="41">
        <f t="shared" si="2"/>
        <v>90000</v>
      </c>
      <c r="X29" s="41">
        <f t="shared" si="3"/>
        <v>85990</v>
      </c>
      <c r="Y29" s="41" t="str">
        <f t="shared" si="4"/>
        <v/>
      </c>
      <c r="Z29" s="42">
        <f t="shared" si="5"/>
        <v>87995</v>
      </c>
      <c r="AB29" s="43">
        <f t="shared" si="6"/>
        <v>87995</v>
      </c>
      <c r="AC29" s="67">
        <f t="shared" si="20"/>
        <v>16719</v>
      </c>
      <c r="AD29" s="52">
        <f t="shared" si="21"/>
        <v>104714</v>
      </c>
      <c r="AE29" s="44">
        <f t="shared" si="7"/>
        <v>104714</v>
      </c>
    </row>
    <row r="30" spans="1:33" ht="18" customHeight="1" x14ac:dyDescent="0.25">
      <c r="A30" s="38">
        <v>11</v>
      </c>
      <c r="B30" s="62" t="s">
        <v>56</v>
      </c>
      <c r="C30" s="57">
        <v>1</v>
      </c>
      <c r="D30" s="70">
        <v>150000</v>
      </c>
      <c r="E30" s="67">
        <f t="shared" si="8"/>
        <v>28500</v>
      </c>
      <c r="F30" s="69">
        <f t="shared" si="9"/>
        <v>178500</v>
      </c>
      <c r="G30" s="72">
        <f t="shared" si="10"/>
        <v>178500</v>
      </c>
      <c r="H30" s="70">
        <v>980900</v>
      </c>
      <c r="I30" s="67">
        <f t="shared" si="11"/>
        <v>186371</v>
      </c>
      <c r="J30" s="69">
        <f t="shared" si="12"/>
        <v>1167271</v>
      </c>
      <c r="K30" s="72">
        <f t="shared" si="13"/>
        <v>1167271</v>
      </c>
      <c r="L30" s="83">
        <v>350000</v>
      </c>
      <c r="M30" s="67">
        <f t="shared" si="14"/>
        <v>66500</v>
      </c>
      <c r="N30" s="69">
        <f t="shared" si="15"/>
        <v>416500</v>
      </c>
      <c r="O30" s="72">
        <f t="shared" si="16"/>
        <v>416500</v>
      </c>
      <c r="Q30" s="39">
        <f t="shared" si="0"/>
        <v>493633</v>
      </c>
      <c r="R30" s="49">
        <f t="shared" si="1"/>
        <v>433672</v>
      </c>
      <c r="S30" s="50">
        <f t="shared" si="17"/>
        <v>0.8785312165110517</v>
      </c>
      <c r="T30" s="51">
        <f t="shared" si="18"/>
        <v>59961</v>
      </c>
      <c r="U30" s="40">
        <f t="shared" si="19"/>
        <v>927305</v>
      </c>
      <c r="W30" s="41">
        <f t="shared" si="2"/>
        <v>150000</v>
      </c>
      <c r="X30" s="41" t="str">
        <f t="shared" si="3"/>
        <v/>
      </c>
      <c r="Y30" s="41">
        <f t="shared" si="4"/>
        <v>350000</v>
      </c>
      <c r="Z30" s="42">
        <f t="shared" si="5"/>
        <v>283333</v>
      </c>
      <c r="AB30" s="43">
        <f t="shared" si="6"/>
        <v>283333</v>
      </c>
      <c r="AC30" s="67">
        <f t="shared" si="20"/>
        <v>53833</v>
      </c>
      <c r="AD30" s="52">
        <f t="shared" si="21"/>
        <v>337166</v>
      </c>
      <c r="AE30" s="44">
        <f t="shared" si="7"/>
        <v>337166</v>
      </c>
    </row>
    <row r="31" spans="1:33" ht="18" customHeight="1" x14ac:dyDescent="0.25">
      <c r="A31" s="38">
        <v>12</v>
      </c>
      <c r="B31" s="62" t="s">
        <v>57</v>
      </c>
      <c r="C31" s="57">
        <v>1</v>
      </c>
      <c r="D31" s="70">
        <v>210000</v>
      </c>
      <c r="E31" s="67">
        <f t="shared" si="8"/>
        <v>39900</v>
      </c>
      <c r="F31" s="69">
        <f t="shared" si="9"/>
        <v>249900</v>
      </c>
      <c r="G31" s="72">
        <f t="shared" si="10"/>
        <v>249900</v>
      </c>
      <c r="H31" s="70">
        <v>1560000</v>
      </c>
      <c r="I31" s="67">
        <f t="shared" si="11"/>
        <v>296400</v>
      </c>
      <c r="J31" s="69">
        <f t="shared" si="12"/>
        <v>1856400</v>
      </c>
      <c r="K31" s="72">
        <f t="shared" si="13"/>
        <v>1856400</v>
      </c>
      <c r="L31" s="83">
        <v>420000</v>
      </c>
      <c r="M31" s="67">
        <f t="shared" si="14"/>
        <v>79800</v>
      </c>
      <c r="N31" s="69">
        <f t="shared" si="15"/>
        <v>499800</v>
      </c>
      <c r="O31" s="72">
        <f t="shared" si="16"/>
        <v>499800</v>
      </c>
      <c r="Q31" s="39">
        <f t="shared" si="0"/>
        <v>730000</v>
      </c>
      <c r="R31" s="49">
        <f t="shared" si="1"/>
        <v>726430</v>
      </c>
      <c r="S31" s="50">
        <f t="shared" si="17"/>
        <v>0.99510958904109592</v>
      </c>
      <c r="T31" s="51">
        <f t="shared" si="18"/>
        <v>3570</v>
      </c>
      <c r="U31" s="40">
        <f t="shared" si="19"/>
        <v>1456430</v>
      </c>
      <c r="W31" s="41">
        <f t="shared" si="2"/>
        <v>210000</v>
      </c>
      <c r="X31" s="41" t="str">
        <f t="shared" si="3"/>
        <v/>
      </c>
      <c r="Y31" s="41">
        <f t="shared" si="4"/>
        <v>420000</v>
      </c>
      <c r="Z31" s="42">
        <f t="shared" si="5"/>
        <v>350000</v>
      </c>
      <c r="AB31" s="43">
        <f t="shared" si="6"/>
        <v>350000</v>
      </c>
      <c r="AC31" s="67">
        <f t="shared" si="20"/>
        <v>66500</v>
      </c>
      <c r="AD31" s="52">
        <f t="shared" si="21"/>
        <v>416500</v>
      </c>
      <c r="AE31" s="44">
        <f t="shared" si="7"/>
        <v>416500</v>
      </c>
    </row>
    <row r="32" spans="1:33" ht="18" customHeight="1" x14ac:dyDescent="0.25">
      <c r="A32" s="38">
        <v>13</v>
      </c>
      <c r="B32" s="62" t="s">
        <v>58</v>
      </c>
      <c r="C32" s="57">
        <v>1</v>
      </c>
      <c r="D32" s="70">
        <v>380000</v>
      </c>
      <c r="E32" s="67">
        <f t="shared" si="8"/>
        <v>72200</v>
      </c>
      <c r="F32" s="69">
        <f t="shared" si="9"/>
        <v>452200</v>
      </c>
      <c r="G32" s="72">
        <f t="shared" si="10"/>
        <v>452200</v>
      </c>
      <c r="H32" s="70">
        <v>1750900</v>
      </c>
      <c r="I32" s="67">
        <f t="shared" si="11"/>
        <v>332671</v>
      </c>
      <c r="J32" s="69">
        <f t="shared" si="12"/>
        <v>2083571</v>
      </c>
      <c r="K32" s="72">
        <f t="shared" si="13"/>
        <v>2083571</v>
      </c>
      <c r="L32" s="83">
        <v>750000</v>
      </c>
      <c r="M32" s="67">
        <f t="shared" si="14"/>
        <v>142500</v>
      </c>
      <c r="N32" s="69">
        <f t="shared" si="15"/>
        <v>892500</v>
      </c>
      <c r="O32" s="72">
        <f t="shared" si="16"/>
        <v>892500</v>
      </c>
      <c r="Q32" s="39">
        <f t="shared" si="0"/>
        <v>960300</v>
      </c>
      <c r="R32" s="49">
        <f t="shared" si="1"/>
        <v>709233</v>
      </c>
      <c r="S32" s="50">
        <f t="shared" si="17"/>
        <v>0.73855357700718527</v>
      </c>
      <c r="T32" s="51">
        <f t="shared" si="18"/>
        <v>251067</v>
      </c>
      <c r="U32" s="40">
        <f t="shared" si="19"/>
        <v>1669533</v>
      </c>
      <c r="W32" s="41">
        <f t="shared" si="2"/>
        <v>380000</v>
      </c>
      <c r="X32" s="41" t="str">
        <f t="shared" si="3"/>
        <v/>
      </c>
      <c r="Y32" s="41">
        <f t="shared" si="4"/>
        <v>750000</v>
      </c>
      <c r="Z32" s="42">
        <f t="shared" si="5"/>
        <v>626667</v>
      </c>
      <c r="AB32" s="43">
        <f t="shared" si="6"/>
        <v>626667</v>
      </c>
      <c r="AC32" s="67">
        <f t="shared" si="20"/>
        <v>119067</v>
      </c>
      <c r="AD32" s="52">
        <f t="shared" si="21"/>
        <v>745734</v>
      </c>
      <c r="AE32" s="44">
        <f t="shared" si="7"/>
        <v>745734</v>
      </c>
    </row>
    <row r="33" spans="1:31" ht="18" customHeight="1" x14ac:dyDescent="0.25">
      <c r="A33" s="38">
        <v>14</v>
      </c>
      <c r="B33" s="62" t="s">
        <v>59</v>
      </c>
      <c r="C33" s="57">
        <v>1</v>
      </c>
      <c r="D33" s="70">
        <v>380000</v>
      </c>
      <c r="E33" s="67">
        <f t="shared" si="8"/>
        <v>72200</v>
      </c>
      <c r="F33" s="69">
        <f t="shared" si="9"/>
        <v>452200</v>
      </c>
      <c r="G33" s="72">
        <f t="shared" si="10"/>
        <v>452200</v>
      </c>
      <c r="H33" s="70">
        <v>220990</v>
      </c>
      <c r="I33" s="67">
        <f t="shared" si="11"/>
        <v>41988</v>
      </c>
      <c r="J33" s="69">
        <f t="shared" si="12"/>
        <v>262978</v>
      </c>
      <c r="K33" s="72">
        <f t="shared" si="13"/>
        <v>262978</v>
      </c>
      <c r="L33" s="83">
        <v>350000</v>
      </c>
      <c r="M33" s="67">
        <f t="shared" si="14"/>
        <v>66500</v>
      </c>
      <c r="N33" s="69">
        <f t="shared" si="15"/>
        <v>416500</v>
      </c>
      <c r="O33" s="72">
        <f t="shared" si="16"/>
        <v>416500</v>
      </c>
      <c r="Q33" s="39">
        <f t="shared" si="0"/>
        <v>316997</v>
      </c>
      <c r="R33" s="49">
        <f t="shared" si="1"/>
        <v>84486</v>
      </c>
      <c r="S33" s="50">
        <f t="shared" si="17"/>
        <v>0.26651987242781477</v>
      </c>
      <c r="T33" s="51">
        <f t="shared" si="18"/>
        <v>232511</v>
      </c>
      <c r="U33" s="40">
        <f t="shared" si="19"/>
        <v>401483</v>
      </c>
      <c r="W33" s="41">
        <f t="shared" si="2"/>
        <v>380000</v>
      </c>
      <c r="X33" s="41" t="str">
        <f t="shared" si="3"/>
        <v/>
      </c>
      <c r="Y33" s="41">
        <f t="shared" si="4"/>
        <v>350000</v>
      </c>
      <c r="Z33" s="42">
        <f t="shared" si="5"/>
        <v>360000</v>
      </c>
      <c r="AB33" s="43">
        <f t="shared" si="6"/>
        <v>316997</v>
      </c>
      <c r="AC33" s="67">
        <f t="shared" si="20"/>
        <v>60229</v>
      </c>
      <c r="AD33" s="52">
        <f t="shared" si="21"/>
        <v>377226</v>
      </c>
      <c r="AE33" s="44">
        <f t="shared" si="7"/>
        <v>377226</v>
      </c>
    </row>
    <row r="34" spans="1:31" ht="18" customHeight="1" x14ac:dyDescent="0.25">
      <c r="A34" s="38">
        <v>15</v>
      </c>
      <c r="B34" s="62" t="s">
        <v>60</v>
      </c>
      <c r="C34" s="57">
        <v>1</v>
      </c>
      <c r="D34" s="70">
        <v>250000</v>
      </c>
      <c r="E34" s="67">
        <f t="shared" si="8"/>
        <v>47500</v>
      </c>
      <c r="F34" s="69">
        <f t="shared" si="9"/>
        <v>297500</v>
      </c>
      <c r="G34" s="72">
        <f t="shared" si="10"/>
        <v>297500</v>
      </c>
      <c r="H34" s="70">
        <v>140560</v>
      </c>
      <c r="I34" s="67">
        <f t="shared" si="11"/>
        <v>26706</v>
      </c>
      <c r="J34" s="69">
        <f t="shared" si="12"/>
        <v>167266</v>
      </c>
      <c r="K34" s="72">
        <f t="shared" si="13"/>
        <v>167266</v>
      </c>
      <c r="L34" s="83">
        <v>100000</v>
      </c>
      <c r="M34" s="67">
        <f t="shared" si="14"/>
        <v>19000</v>
      </c>
      <c r="N34" s="69">
        <f t="shared" si="15"/>
        <v>119000</v>
      </c>
      <c r="O34" s="72">
        <f t="shared" si="16"/>
        <v>119000</v>
      </c>
      <c r="Q34" s="39">
        <f t="shared" si="0"/>
        <v>163520</v>
      </c>
      <c r="R34" s="49">
        <f t="shared" si="1"/>
        <v>77591</v>
      </c>
      <c r="S34" s="50">
        <f t="shared" si="17"/>
        <v>0.47450464774951079</v>
      </c>
      <c r="T34" s="51">
        <f t="shared" si="18"/>
        <v>85929</v>
      </c>
      <c r="U34" s="40">
        <f t="shared" si="19"/>
        <v>241111</v>
      </c>
      <c r="W34" s="41" t="str">
        <f t="shared" si="2"/>
        <v/>
      </c>
      <c r="X34" s="41">
        <f t="shared" si="3"/>
        <v>140560</v>
      </c>
      <c r="Y34" s="41">
        <f t="shared" si="4"/>
        <v>100000</v>
      </c>
      <c r="Z34" s="42">
        <f t="shared" si="5"/>
        <v>113520</v>
      </c>
      <c r="AB34" s="43">
        <f t="shared" si="6"/>
        <v>113520</v>
      </c>
      <c r="AC34" s="67">
        <f t="shared" si="20"/>
        <v>21569</v>
      </c>
      <c r="AD34" s="52">
        <f t="shared" si="21"/>
        <v>135089</v>
      </c>
      <c r="AE34" s="44">
        <f t="shared" si="7"/>
        <v>135089</v>
      </c>
    </row>
    <row r="35" spans="1:31" ht="18" customHeight="1" x14ac:dyDescent="0.25">
      <c r="A35" s="38">
        <v>16</v>
      </c>
      <c r="B35" s="62" t="s">
        <v>61</v>
      </c>
      <c r="C35" s="57">
        <v>1</v>
      </c>
      <c r="D35" s="70">
        <v>800000</v>
      </c>
      <c r="E35" s="67">
        <f t="shared" si="8"/>
        <v>152000</v>
      </c>
      <c r="F35" s="69">
        <f t="shared" si="9"/>
        <v>952000</v>
      </c>
      <c r="G35" s="72">
        <f t="shared" si="10"/>
        <v>952000</v>
      </c>
      <c r="H35" s="70">
        <v>580000</v>
      </c>
      <c r="I35" s="67">
        <f t="shared" si="11"/>
        <v>110200</v>
      </c>
      <c r="J35" s="69">
        <f t="shared" si="12"/>
        <v>690200</v>
      </c>
      <c r="K35" s="72">
        <f t="shared" si="13"/>
        <v>690200</v>
      </c>
      <c r="L35" s="83">
        <v>650000</v>
      </c>
      <c r="M35" s="67">
        <f t="shared" si="14"/>
        <v>123500</v>
      </c>
      <c r="N35" s="69">
        <f t="shared" si="15"/>
        <v>773500</v>
      </c>
      <c r="O35" s="72">
        <f t="shared" si="16"/>
        <v>773500</v>
      </c>
      <c r="Q35" s="39">
        <f t="shared" si="0"/>
        <v>676667</v>
      </c>
      <c r="R35" s="49">
        <f t="shared" si="1"/>
        <v>112398</v>
      </c>
      <c r="S35" s="50">
        <f t="shared" si="17"/>
        <v>0.16610533689392271</v>
      </c>
      <c r="T35" s="51">
        <f t="shared" si="18"/>
        <v>564269</v>
      </c>
      <c r="U35" s="40">
        <f t="shared" si="19"/>
        <v>789065</v>
      </c>
      <c r="W35" s="41" t="str">
        <f t="shared" si="2"/>
        <v/>
      </c>
      <c r="X35" s="41">
        <f t="shared" si="3"/>
        <v>580000</v>
      </c>
      <c r="Y35" s="41">
        <f t="shared" si="4"/>
        <v>650000</v>
      </c>
      <c r="Z35" s="42">
        <f t="shared" si="5"/>
        <v>626667</v>
      </c>
      <c r="AB35" s="43">
        <f t="shared" si="6"/>
        <v>626667</v>
      </c>
      <c r="AC35" s="67">
        <f t="shared" si="20"/>
        <v>119067</v>
      </c>
      <c r="AD35" s="52">
        <f t="shared" si="21"/>
        <v>745734</v>
      </c>
      <c r="AE35" s="44">
        <f t="shared" si="7"/>
        <v>745734</v>
      </c>
    </row>
    <row r="36" spans="1:31" ht="18" customHeight="1" x14ac:dyDescent="0.25">
      <c r="A36" s="38">
        <v>17</v>
      </c>
      <c r="B36" s="62" t="s">
        <v>62</v>
      </c>
      <c r="C36" s="57">
        <v>1</v>
      </c>
      <c r="D36" s="70">
        <v>600000</v>
      </c>
      <c r="E36" s="67">
        <f t="shared" si="8"/>
        <v>114000</v>
      </c>
      <c r="F36" s="69">
        <f t="shared" si="9"/>
        <v>714000</v>
      </c>
      <c r="G36" s="72">
        <f t="shared" si="10"/>
        <v>714000</v>
      </c>
      <c r="H36" s="70">
        <v>1200000</v>
      </c>
      <c r="I36" s="67">
        <f t="shared" si="11"/>
        <v>228000</v>
      </c>
      <c r="J36" s="69">
        <f t="shared" si="12"/>
        <v>1428000</v>
      </c>
      <c r="K36" s="72">
        <f t="shared" si="13"/>
        <v>1428000</v>
      </c>
      <c r="L36" s="83">
        <v>350000</v>
      </c>
      <c r="M36" s="67">
        <f t="shared" si="14"/>
        <v>66500</v>
      </c>
      <c r="N36" s="69">
        <f t="shared" si="15"/>
        <v>416500</v>
      </c>
      <c r="O36" s="72">
        <f t="shared" si="16"/>
        <v>416500</v>
      </c>
      <c r="Q36" s="39">
        <f t="shared" si="0"/>
        <v>716667</v>
      </c>
      <c r="R36" s="49">
        <f t="shared" si="1"/>
        <v>436845</v>
      </c>
      <c r="S36" s="50">
        <f t="shared" si="17"/>
        <v>0.60955087927866081</v>
      </c>
      <c r="T36" s="51">
        <f t="shared" si="18"/>
        <v>279822</v>
      </c>
      <c r="U36" s="40">
        <f t="shared" si="19"/>
        <v>1153512</v>
      </c>
      <c r="W36" s="41">
        <f t="shared" si="2"/>
        <v>600000</v>
      </c>
      <c r="X36" s="41" t="str">
        <f t="shared" si="3"/>
        <v/>
      </c>
      <c r="Y36" s="41">
        <f t="shared" si="4"/>
        <v>350000</v>
      </c>
      <c r="Z36" s="42">
        <f t="shared" si="5"/>
        <v>433333</v>
      </c>
      <c r="AB36" s="43">
        <f t="shared" si="6"/>
        <v>433333</v>
      </c>
      <c r="AC36" s="67">
        <f t="shared" si="20"/>
        <v>82333</v>
      </c>
      <c r="AD36" s="52">
        <f t="shared" si="21"/>
        <v>515666</v>
      </c>
      <c r="AE36" s="44">
        <f t="shared" si="7"/>
        <v>515666</v>
      </c>
    </row>
    <row r="37" spans="1:31" ht="18" customHeight="1" x14ac:dyDescent="0.25">
      <c r="A37" s="38">
        <v>18</v>
      </c>
      <c r="B37" s="62" t="s">
        <v>63</v>
      </c>
      <c r="C37" s="57">
        <v>1</v>
      </c>
      <c r="D37" s="70">
        <v>450000</v>
      </c>
      <c r="E37" s="67">
        <f t="shared" si="8"/>
        <v>85500</v>
      </c>
      <c r="F37" s="69">
        <f t="shared" si="9"/>
        <v>535500</v>
      </c>
      <c r="G37" s="72">
        <f t="shared" si="10"/>
        <v>535500</v>
      </c>
      <c r="H37" s="70">
        <v>390110</v>
      </c>
      <c r="I37" s="67">
        <f t="shared" si="11"/>
        <v>74121</v>
      </c>
      <c r="J37" s="69">
        <f t="shared" si="12"/>
        <v>464231</v>
      </c>
      <c r="K37" s="72">
        <f t="shared" si="13"/>
        <v>464231</v>
      </c>
      <c r="L37" s="83">
        <v>350000</v>
      </c>
      <c r="M37" s="67">
        <f t="shared" si="14"/>
        <v>66500</v>
      </c>
      <c r="N37" s="69">
        <f t="shared" si="15"/>
        <v>416500</v>
      </c>
      <c r="O37" s="72">
        <f t="shared" si="16"/>
        <v>416500</v>
      </c>
      <c r="Q37" s="39">
        <f t="shared" si="0"/>
        <v>396703</v>
      </c>
      <c r="R37" s="49">
        <f t="shared" si="1"/>
        <v>50325</v>
      </c>
      <c r="S37" s="50">
        <f t="shared" si="17"/>
        <v>0.12685812812103767</v>
      </c>
      <c r="T37" s="51">
        <f t="shared" si="18"/>
        <v>346378</v>
      </c>
      <c r="U37" s="40">
        <f t="shared" si="19"/>
        <v>447028</v>
      </c>
      <c r="W37" s="41" t="str">
        <f t="shared" si="2"/>
        <v/>
      </c>
      <c r="X37" s="41">
        <f t="shared" si="3"/>
        <v>390110</v>
      </c>
      <c r="Y37" s="41">
        <f t="shared" si="4"/>
        <v>350000</v>
      </c>
      <c r="Z37" s="42">
        <f t="shared" si="5"/>
        <v>363370</v>
      </c>
      <c r="AB37" s="43">
        <f t="shared" si="6"/>
        <v>363370</v>
      </c>
      <c r="AC37" s="67">
        <f t="shared" si="20"/>
        <v>69040</v>
      </c>
      <c r="AD37" s="52">
        <f t="shared" si="21"/>
        <v>432410</v>
      </c>
      <c r="AE37" s="44">
        <f t="shared" si="7"/>
        <v>432410</v>
      </c>
    </row>
    <row r="38" spans="1:31" x14ac:dyDescent="0.2">
      <c r="G38" s="73">
        <f>+SUM(G20:G37)</f>
        <v>12496904</v>
      </c>
      <c r="K38" s="73">
        <f>+SUM(K20:K37)</f>
        <v>25543422</v>
      </c>
      <c r="L38" s="55"/>
      <c r="M38" s="55"/>
      <c r="N38" s="85"/>
      <c r="O38" s="85">
        <f>+SUM(O20:O37)</f>
        <v>14648900</v>
      </c>
      <c r="T38" s="54">
        <f>+SUM(T20:T37)</f>
        <v>7546410</v>
      </c>
      <c r="U38" s="54">
        <f>+SUM(U20:U37)</f>
        <v>21971362</v>
      </c>
      <c r="AB38" s="54">
        <f>+SUM(AB20:AB37)</f>
        <v>11084332</v>
      </c>
      <c r="AE38" s="54">
        <f>+SUM(AE20:AE37)</f>
        <v>13190354</v>
      </c>
    </row>
  </sheetData>
  <mergeCells count="17">
    <mergeCell ref="D17:G18"/>
    <mergeCell ref="H17:K18"/>
    <mergeCell ref="L17:O18"/>
    <mergeCell ref="AB17:AE18"/>
    <mergeCell ref="Q18:U18"/>
    <mergeCell ref="Z18:Z19"/>
    <mergeCell ref="Q17:U17"/>
    <mergeCell ref="W17:Z17"/>
    <mergeCell ref="A2:K3"/>
    <mergeCell ref="D5:H5"/>
    <mergeCell ref="D15:H15"/>
    <mergeCell ref="D4:E4"/>
    <mergeCell ref="D8:H8"/>
    <mergeCell ref="D7:H7"/>
    <mergeCell ref="D6:H6"/>
    <mergeCell ref="A10:O10"/>
    <mergeCell ref="A9:M9"/>
  </mergeCells>
  <conditionalFormatting sqref="E20:E37">
    <cfRule type="containsText" dxfId="9" priority="8" operator="containsText" text="No cotiza">
      <formula>NOT(ISERROR(SEARCH(("No cotiza"),(E20))))</formula>
    </cfRule>
    <cfRule type="containsText" dxfId="8" priority="9" operator="containsText" text="No cotiza">
      <formula>NOT(ISERROR(SEARCH("No cotiza",E20)))</formula>
    </cfRule>
  </conditionalFormatting>
  <conditionalFormatting sqref="I20:I37">
    <cfRule type="containsText" dxfId="7" priority="6" operator="containsText" text="No cotiza">
      <formula>NOT(ISERROR(SEARCH(("No cotiza"),(I20))))</formula>
    </cfRule>
    <cfRule type="containsText" dxfId="6" priority="7" operator="containsText" text="No cotiza">
      <formula>NOT(ISERROR(SEARCH("No cotiza",I20)))</formula>
    </cfRule>
  </conditionalFormatting>
  <conditionalFormatting sqref="L20:M37">
    <cfRule type="containsText" dxfId="5" priority="3" operator="containsText" text="No cotiza">
      <formula>NOT(ISERROR(SEARCH(("No cotiza"),(L20))))</formula>
    </cfRule>
  </conditionalFormatting>
  <conditionalFormatting sqref="M20:M37">
    <cfRule type="containsText" dxfId="4" priority="4" operator="containsText" text="No cotiza">
      <formula>NOT(ISERROR(SEARCH("No cotiza",M20)))</formula>
    </cfRule>
  </conditionalFormatting>
  <conditionalFormatting sqref="S20:S37">
    <cfRule type="cellIs" dxfId="3" priority="197" operator="greaterThan">
      <formula>0.35</formula>
    </cfRule>
  </conditionalFormatting>
  <conditionalFormatting sqref="T20:U37 W20:Z37">
    <cfRule type="cellIs" dxfId="2" priority="198" operator="lessThan">
      <formula>0</formula>
    </cfRule>
  </conditionalFormatting>
  <conditionalFormatting sqref="AC20:AC37">
    <cfRule type="containsText" dxfId="1" priority="1" operator="containsText" text="No cotiza">
      <formula>NOT(ISERROR(SEARCH(("No cotiza"),(AC20))))</formula>
    </cfRule>
  </conditionalFormatting>
  <conditionalFormatting sqref="AC20:AC37">
    <cfRule type="containsText" dxfId="0" priority="2" operator="containsText" text="No cotiza">
      <formula>NOT(ISERROR(SEARCH("No cotiza",AC20)))</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
  <sheetViews>
    <sheetView tabSelected="1" workbookViewId="0">
      <pane ySplit="4" topLeftCell="A5" activePane="bottomLeft" state="frozen"/>
      <selection activeCell="AN69" sqref="AN69"/>
      <selection pane="bottomLeft" activeCell="E5" sqref="E5"/>
    </sheetView>
  </sheetViews>
  <sheetFormatPr baseColWidth="10" defaultColWidth="11.42578125" defaultRowHeight="15" x14ac:dyDescent="0.25"/>
  <cols>
    <col min="2" max="2" width="76.7109375" style="2" customWidth="1"/>
    <col min="4" max="4" width="18.42578125" style="3" customWidth="1"/>
    <col min="5" max="5" width="17" style="3" bestFit="1" customWidth="1"/>
    <col min="6" max="8" width="15.5703125" bestFit="1" customWidth="1"/>
  </cols>
  <sheetData>
    <row r="1" spans="1:8" ht="14.45" customHeight="1" x14ac:dyDescent="0.25">
      <c r="A1" s="126" t="s">
        <v>45</v>
      </c>
      <c r="B1" s="127"/>
      <c r="C1" s="127"/>
      <c r="D1" s="127"/>
      <c r="E1" s="127"/>
      <c r="F1" s="127"/>
      <c r="G1" s="128"/>
    </row>
    <row r="2" spans="1:8" x14ac:dyDescent="0.25">
      <c r="A2" s="129"/>
      <c r="B2" s="130"/>
      <c r="C2" s="130"/>
      <c r="D2" s="130"/>
      <c r="E2" s="130"/>
      <c r="F2" s="130"/>
      <c r="G2" s="131"/>
    </row>
    <row r="4" spans="1:8" s="1" customFormat="1" ht="45" x14ac:dyDescent="0.25">
      <c r="A4" s="18" t="s">
        <v>17</v>
      </c>
      <c r="B4" s="19" t="s">
        <v>31</v>
      </c>
      <c r="C4" s="19" t="s">
        <v>19</v>
      </c>
      <c r="D4" s="19" t="s">
        <v>20</v>
      </c>
      <c r="E4" s="19" t="s">
        <v>29</v>
      </c>
      <c r="F4" s="19" t="s">
        <v>30</v>
      </c>
      <c r="G4" s="19" t="s">
        <v>32</v>
      </c>
    </row>
    <row r="5" spans="1:8" x14ac:dyDescent="0.25">
      <c r="A5" s="58">
        <v>1</v>
      </c>
      <c r="B5" s="62" t="s">
        <v>46</v>
      </c>
      <c r="C5" s="59">
        <f>+'ESTUDIO DE MERCADO'!C20</f>
        <v>1</v>
      </c>
      <c r="D5" s="61">
        <f>+'ESTUDIO DE MERCADO'!AB20</f>
        <v>183333</v>
      </c>
      <c r="E5" s="17">
        <f>+'ESTUDIO DE MERCADO'!AC20</f>
        <v>34833</v>
      </c>
      <c r="F5" s="61">
        <f>E5+D5</f>
        <v>218166</v>
      </c>
      <c r="G5" s="61">
        <f>F5*C5</f>
        <v>218166</v>
      </c>
    </row>
    <row r="6" spans="1:8" x14ac:dyDescent="0.25">
      <c r="A6" s="58">
        <v>2</v>
      </c>
      <c r="B6" s="62" t="s">
        <v>47</v>
      </c>
      <c r="C6" s="59">
        <f>+'ESTUDIO DE MERCADO'!C21</f>
        <v>1</v>
      </c>
      <c r="D6" s="61">
        <f>+'ESTUDIO DE MERCADO'!AB21</f>
        <v>250256</v>
      </c>
      <c r="E6" s="17">
        <f>+'ESTUDIO DE MERCADO'!AC21</f>
        <v>47549</v>
      </c>
      <c r="F6" s="61">
        <f t="shared" ref="F6:F22" si="0">E6+D6</f>
        <v>297805</v>
      </c>
      <c r="G6" s="61">
        <f t="shared" ref="G6:G22" si="1">F6*C6</f>
        <v>297805</v>
      </c>
    </row>
    <row r="7" spans="1:8" x14ac:dyDescent="0.25">
      <c r="A7" s="58">
        <v>3</v>
      </c>
      <c r="B7" s="62" t="s">
        <v>48</v>
      </c>
      <c r="C7" s="59">
        <f>+'ESTUDIO DE MERCADO'!C22</f>
        <v>1</v>
      </c>
      <c r="D7" s="61">
        <f>+'ESTUDIO DE MERCADO'!AB22</f>
        <v>348000</v>
      </c>
      <c r="E7" s="17">
        <f>+'ESTUDIO DE MERCADO'!AC22</f>
        <v>66120</v>
      </c>
      <c r="F7" s="61">
        <f t="shared" si="0"/>
        <v>414120</v>
      </c>
      <c r="G7" s="61">
        <f t="shared" si="1"/>
        <v>414120</v>
      </c>
    </row>
    <row r="8" spans="1:8" x14ac:dyDescent="0.25">
      <c r="A8" s="58">
        <v>4</v>
      </c>
      <c r="B8" s="62" t="s">
        <v>49</v>
      </c>
      <c r="C8" s="59">
        <f>+'ESTUDIO DE MERCADO'!C23</f>
        <v>1</v>
      </c>
      <c r="D8" s="61">
        <f>+'ESTUDIO DE MERCADO'!AB23</f>
        <v>672333</v>
      </c>
      <c r="E8" s="17">
        <f>+'ESTUDIO DE MERCADO'!AC23</f>
        <v>127743</v>
      </c>
      <c r="F8" s="61">
        <f t="shared" si="0"/>
        <v>800076</v>
      </c>
      <c r="G8" s="61">
        <f t="shared" si="1"/>
        <v>800076</v>
      </c>
    </row>
    <row r="9" spans="1:8" x14ac:dyDescent="0.25">
      <c r="A9" s="58">
        <v>5</v>
      </c>
      <c r="B9" s="62" t="s">
        <v>50</v>
      </c>
      <c r="C9" s="59">
        <f>+'ESTUDIO DE MERCADO'!C24</f>
        <v>1</v>
      </c>
      <c r="D9" s="61">
        <f>+'ESTUDIO DE MERCADO'!AB24</f>
        <v>876867</v>
      </c>
      <c r="E9" s="17">
        <f>+'ESTUDIO DE MERCADO'!AC24</f>
        <v>166605</v>
      </c>
      <c r="F9" s="61">
        <f t="shared" si="0"/>
        <v>1043472</v>
      </c>
      <c r="G9" s="61">
        <f t="shared" si="1"/>
        <v>1043472</v>
      </c>
    </row>
    <row r="10" spans="1:8" x14ac:dyDescent="0.25">
      <c r="A10" s="58">
        <v>6</v>
      </c>
      <c r="B10" s="62" t="s">
        <v>51</v>
      </c>
      <c r="C10" s="59">
        <f>+'ESTUDIO DE MERCADO'!C25</f>
        <v>1</v>
      </c>
      <c r="D10" s="61">
        <f>+'ESTUDIO DE MERCADO'!AB25</f>
        <v>1653733</v>
      </c>
      <c r="E10" s="17">
        <f>+'ESTUDIO DE MERCADO'!AC25</f>
        <v>314209</v>
      </c>
      <c r="F10" s="61">
        <f t="shared" si="0"/>
        <v>1967942</v>
      </c>
      <c r="G10" s="61">
        <f t="shared" si="1"/>
        <v>1967942</v>
      </c>
    </row>
    <row r="11" spans="1:8" x14ac:dyDescent="0.25">
      <c r="A11" s="58">
        <v>7</v>
      </c>
      <c r="B11" s="62" t="s">
        <v>52</v>
      </c>
      <c r="C11" s="59">
        <f>+'ESTUDIO DE MERCADO'!C26</f>
        <v>1</v>
      </c>
      <c r="D11" s="61">
        <f>+'ESTUDIO DE MERCADO'!AB26</f>
        <v>433995</v>
      </c>
      <c r="E11" s="17">
        <f>+'ESTUDIO DE MERCADO'!AC26</f>
        <v>82459</v>
      </c>
      <c r="F11" s="61">
        <f t="shared" si="0"/>
        <v>516454</v>
      </c>
      <c r="G11" s="61">
        <f t="shared" si="1"/>
        <v>516454</v>
      </c>
    </row>
    <row r="12" spans="1:8" x14ac:dyDescent="0.25">
      <c r="A12" s="58">
        <v>8</v>
      </c>
      <c r="B12" s="62" t="s">
        <v>53</v>
      </c>
      <c r="C12" s="59">
        <f>+'ESTUDIO DE MERCADO'!C27</f>
        <v>1</v>
      </c>
      <c r="D12" s="61">
        <f>+'ESTUDIO DE MERCADO'!AB27</f>
        <v>1110200</v>
      </c>
      <c r="E12" s="17">
        <f>+'ESTUDIO DE MERCADO'!AC27</f>
        <v>210938</v>
      </c>
      <c r="F12" s="61">
        <f t="shared" si="0"/>
        <v>1321138</v>
      </c>
      <c r="G12" s="61">
        <f t="shared" si="1"/>
        <v>1321138</v>
      </c>
    </row>
    <row r="13" spans="1:8" x14ac:dyDescent="0.25">
      <c r="A13" s="58">
        <v>9</v>
      </c>
      <c r="B13" s="62" t="s">
        <v>54</v>
      </c>
      <c r="C13" s="59">
        <f>+'ESTUDIO DE MERCADO'!C28</f>
        <v>1</v>
      </c>
      <c r="D13" s="61">
        <f>+'ESTUDIO DE MERCADO'!AB28</f>
        <v>2353733</v>
      </c>
      <c r="E13" s="17">
        <f>+'ESTUDIO DE MERCADO'!AC28</f>
        <v>447209</v>
      </c>
      <c r="F13" s="61">
        <f t="shared" si="0"/>
        <v>2800942</v>
      </c>
      <c r="G13" s="61">
        <f t="shared" si="1"/>
        <v>2800942</v>
      </c>
    </row>
    <row r="14" spans="1:8" x14ac:dyDescent="0.25">
      <c r="A14" s="58">
        <v>10</v>
      </c>
      <c r="B14" s="62" t="s">
        <v>55</v>
      </c>
      <c r="C14" s="59">
        <f>+'ESTUDIO DE MERCADO'!C29</f>
        <v>1</v>
      </c>
      <c r="D14" s="61">
        <f>+'ESTUDIO DE MERCADO'!AB29</f>
        <v>87995</v>
      </c>
      <c r="E14" s="17">
        <f>+'ESTUDIO DE MERCADO'!AC29</f>
        <v>16719</v>
      </c>
      <c r="F14" s="61">
        <f t="shared" si="0"/>
        <v>104714</v>
      </c>
      <c r="G14" s="61">
        <f t="shared" si="1"/>
        <v>104714</v>
      </c>
      <c r="H14" s="4"/>
    </row>
    <row r="15" spans="1:8" x14ac:dyDescent="0.25">
      <c r="A15" s="58">
        <v>11</v>
      </c>
      <c r="B15" s="62" t="s">
        <v>56</v>
      </c>
      <c r="C15" s="59">
        <f>+'ESTUDIO DE MERCADO'!C30</f>
        <v>1</v>
      </c>
      <c r="D15" s="61">
        <f>+'ESTUDIO DE MERCADO'!AB30</f>
        <v>283333</v>
      </c>
      <c r="E15" s="17">
        <f>+'ESTUDIO DE MERCADO'!AC30</f>
        <v>53833</v>
      </c>
      <c r="F15" s="61">
        <f t="shared" si="0"/>
        <v>337166</v>
      </c>
      <c r="G15" s="61">
        <f t="shared" si="1"/>
        <v>337166</v>
      </c>
    </row>
    <row r="16" spans="1:8" x14ac:dyDescent="0.25">
      <c r="A16" s="58">
        <v>12</v>
      </c>
      <c r="B16" s="62" t="s">
        <v>57</v>
      </c>
      <c r="C16" s="59">
        <f>+'ESTUDIO DE MERCADO'!C31</f>
        <v>1</v>
      </c>
      <c r="D16" s="61">
        <f>+'ESTUDIO DE MERCADO'!AB31</f>
        <v>350000</v>
      </c>
      <c r="E16" s="17">
        <f>+'ESTUDIO DE MERCADO'!AC31</f>
        <v>66500</v>
      </c>
      <c r="F16" s="61">
        <f t="shared" si="0"/>
        <v>416500</v>
      </c>
      <c r="G16" s="61">
        <f t="shared" si="1"/>
        <v>416500</v>
      </c>
    </row>
    <row r="17" spans="1:35" x14ac:dyDescent="0.25">
      <c r="A17" s="58">
        <v>13</v>
      </c>
      <c r="B17" s="62" t="s">
        <v>58</v>
      </c>
      <c r="C17" s="59">
        <f>+'ESTUDIO DE MERCADO'!C32</f>
        <v>1</v>
      </c>
      <c r="D17" s="61">
        <f>+'ESTUDIO DE MERCADO'!AB32</f>
        <v>626667</v>
      </c>
      <c r="E17" s="17">
        <f>+'ESTUDIO DE MERCADO'!AC32</f>
        <v>119067</v>
      </c>
      <c r="F17" s="61">
        <f t="shared" si="0"/>
        <v>745734</v>
      </c>
      <c r="G17" s="61">
        <f t="shared" si="1"/>
        <v>745734</v>
      </c>
    </row>
    <row r="18" spans="1:35" x14ac:dyDescent="0.25">
      <c r="A18" s="58">
        <v>14</v>
      </c>
      <c r="B18" s="62" t="s">
        <v>59</v>
      </c>
      <c r="C18" s="59">
        <f>+'ESTUDIO DE MERCADO'!C33</f>
        <v>1</v>
      </c>
      <c r="D18" s="61">
        <f>+'ESTUDIO DE MERCADO'!AB33</f>
        <v>316997</v>
      </c>
      <c r="E18" s="17">
        <f>+'ESTUDIO DE MERCADO'!AC33</f>
        <v>60229</v>
      </c>
      <c r="F18" s="61">
        <f t="shared" si="0"/>
        <v>377226</v>
      </c>
      <c r="G18" s="61">
        <f t="shared" si="1"/>
        <v>377226</v>
      </c>
    </row>
    <row r="19" spans="1:35" x14ac:dyDescent="0.25">
      <c r="A19" s="58">
        <v>15</v>
      </c>
      <c r="B19" s="62" t="s">
        <v>60</v>
      </c>
      <c r="C19" s="59">
        <f>+'ESTUDIO DE MERCADO'!C34</f>
        <v>1</v>
      </c>
      <c r="D19" s="61">
        <f>+'ESTUDIO DE MERCADO'!AB34</f>
        <v>113520</v>
      </c>
      <c r="E19" s="17">
        <f>+'ESTUDIO DE MERCADO'!AC34</f>
        <v>21569</v>
      </c>
      <c r="F19" s="61">
        <f t="shared" si="0"/>
        <v>135089</v>
      </c>
      <c r="G19" s="61">
        <f t="shared" si="1"/>
        <v>135089</v>
      </c>
    </row>
    <row r="20" spans="1:35" x14ac:dyDescent="0.25">
      <c r="A20" s="58">
        <v>16</v>
      </c>
      <c r="B20" s="62" t="s">
        <v>61</v>
      </c>
      <c r="C20" s="59">
        <f>+'ESTUDIO DE MERCADO'!C35</f>
        <v>1</v>
      </c>
      <c r="D20" s="61">
        <f>+'ESTUDIO DE MERCADO'!AB35</f>
        <v>626667</v>
      </c>
      <c r="E20" s="17">
        <f>+'ESTUDIO DE MERCADO'!AC35</f>
        <v>119067</v>
      </c>
      <c r="F20" s="61">
        <f t="shared" si="0"/>
        <v>745734</v>
      </c>
      <c r="G20" s="61">
        <f t="shared" si="1"/>
        <v>745734</v>
      </c>
      <c r="U20">
        <f>ROUND(AVERAGE(D20,H20,L20,P20),0)</f>
        <v>626667</v>
      </c>
      <c r="V20" t="e">
        <f>ROUND(STDEVA(D20,H20,L20,P20),0)</f>
        <v>#DIV/0!</v>
      </c>
      <c r="X20" t="e">
        <f>+ROUND(U20-V20,0)</f>
        <v>#DIV/0!</v>
      </c>
      <c r="Y20" t="e">
        <f>+ROUND(U20+V20,0)</f>
        <v>#DIV/0!</v>
      </c>
      <c r="AG20">
        <f>IF(AE20&lt;U20,AE20,U20)</f>
        <v>0</v>
      </c>
      <c r="AI20">
        <f>+AH20+AG20</f>
        <v>0</v>
      </c>
    </row>
    <row r="21" spans="1:35" x14ac:dyDescent="0.25">
      <c r="A21" s="58">
        <v>17</v>
      </c>
      <c r="B21" s="62" t="s">
        <v>62</v>
      </c>
      <c r="C21" s="59">
        <f>+'ESTUDIO DE MERCADO'!C36</f>
        <v>1</v>
      </c>
      <c r="D21" s="61">
        <f>+'ESTUDIO DE MERCADO'!AB36</f>
        <v>433333</v>
      </c>
      <c r="E21" s="17">
        <f>+'ESTUDIO DE MERCADO'!AC36</f>
        <v>82333</v>
      </c>
      <c r="F21" s="61">
        <f t="shared" si="0"/>
        <v>515666</v>
      </c>
      <c r="G21" s="61">
        <f t="shared" si="1"/>
        <v>515666</v>
      </c>
      <c r="U21">
        <f t="shared" ref="U21:U35" si="2">ROUND(AVERAGE(D21,H21,L21,P21),0)</f>
        <v>433333</v>
      </c>
      <c r="V21" t="e">
        <f t="shared" ref="V21:V35" si="3">ROUND(STDEVA(D21,H21,L21,P21),0)</f>
        <v>#DIV/0!</v>
      </c>
    </row>
    <row r="22" spans="1:35" x14ac:dyDescent="0.25">
      <c r="A22" s="58">
        <v>18</v>
      </c>
      <c r="B22" s="62" t="s">
        <v>63</v>
      </c>
      <c r="C22" s="59">
        <f>+'ESTUDIO DE MERCADO'!C37</f>
        <v>1</v>
      </c>
      <c r="D22" s="61">
        <f>+'ESTUDIO DE MERCADO'!AB37</f>
        <v>363370</v>
      </c>
      <c r="E22" s="17">
        <f>+'ESTUDIO DE MERCADO'!AC37</f>
        <v>69040</v>
      </c>
      <c r="F22" s="61">
        <f t="shared" si="0"/>
        <v>432410</v>
      </c>
      <c r="G22" s="61">
        <f t="shared" si="1"/>
        <v>432410</v>
      </c>
      <c r="U22">
        <f t="shared" si="2"/>
        <v>363370</v>
      </c>
      <c r="V22" t="e">
        <f t="shared" si="3"/>
        <v>#DIV/0!</v>
      </c>
    </row>
    <row r="23" spans="1:35" x14ac:dyDescent="0.25">
      <c r="D23" s="56"/>
      <c r="F23" s="3"/>
      <c r="G23" s="60">
        <f>+SUM(G5:G22)</f>
        <v>13190354</v>
      </c>
      <c r="U23" t="e">
        <f t="shared" si="2"/>
        <v>#DIV/0!</v>
      </c>
      <c r="V23" t="e">
        <f t="shared" si="3"/>
        <v>#DIV/0!</v>
      </c>
    </row>
    <row r="24" spans="1:35" x14ac:dyDescent="0.25">
      <c r="D24"/>
      <c r="U24" t="e">
        <f t="shared" si="2"/>
        <v>#DIV/0!</v>
      </c>
      <c r="V24" t="e">
        <f t="shared" si="3"/>
        <v>#DIV/0!</v>
      </c>
    </row>
    <row r="25" spans="1:35" x14ac:dyDescent="0.25">
      <c r="D25"/>
      <c r="U25" t="e">
        <f t="shared" si="2"/>
        <v>#DIV/0!</v>
      </c>
      <c r="V25" t="e">
        <f t="shared" si="3"/>
        <v>#DIV/0!</v>
      </c>
    </row>
    <row r="26" spans="1:35" x14ac:dyDescent="0.25">
      <c r="D26"/>
      <c r="U26" t="e">
        <f t="shared" si="2"/>
        <v>#DIV/0!</v>
      </c>
      <c r="V26" t="e">
        <f t="shared" si="3"/>
        <v>#DIV/0!</v>
      </c>
    </row>
    <row r="27" spans="1:35" x14ac:dyDescent="0.25">
      <c r="D27"/>
      <c r="U27" t="e">
        <f t="shared" si="2"/>
        <v>#DIV/0!</v>
      </c>
      <c r="V27" t="e">
        <f t="shared" si="3"/>
        <v>#DIV/0!</v>
      </c>
    </row>
    <row r="28" spans="1:35" x14ac:dyDescent="0.25">
      <c r="D28"/>
      <c r="U28" t="e">
        <f t="shared" si="2"/>
        <v>#DIV/0!</v>
      </c>
      <c r="V28" t="e">
        <f t="shared" si="3"/>
        <v>#DIV/0!</v>
      </c>
    </row>
    <row r="29" spans="1:35" x14ac:dyDescent="0.25">
      <c r="D29"/>
      <c r="U29" t="e">
        <f t="shared" si="2"/>
        <v>#DIV/0!</v>
      </c>
      <c r="V29" t="e">
        <f t="shared" si="3"/>
        <v>#DIV/0!</v>
      </c>
    </row>
    <row r="30" spans="1:35" x14ac:dyDescent="0.25">
      <c r="D30"/>
      <c r="U30" t="e">
        <f t="shared" si="2"/>
        <v>#DIV/0!</v>
      </c>
      <c r="V30" t="e">
        <f t="shared" si="3"/>
        <v>#DIV/0!</v>
      </c>
    </row>
    <row r="31" spans="1:35" x14ac:dyDescent="0.25">
      <c r="D31"/>
      <c r="U31" t="e">
        <f t="shared" si="2"/>
        <v>#DIV/0!</v>
      </c>
      <c r="V31" t="e">
        <f t="shared" si="3"/>
        <v>#DIV/0!</v>
      </c>
    </row>
    <row r="32" spans="1:35" x14ac:dyDescent="0.25">
      <c r="U32" t="e">
        <f t="shared" si="2"/>
        <v>#DIV/0!</v>
      </c>
      <c r="V32" t="e">
        <f t="shared" si="3"/>
        <v>#DIV/0!</v>
      </c>
    </row>
    <row r="33" spans="21:22" x14ac:dyDescent="0.25">
      <c r="U33" t="e">
        <f t="shared" si="2"/>
        <v>#DIV/0!</v>
      </c>
      <c r="V33" t="e">
        <f t="shared" si="3"/>
        <v>#DIV/0!</v>
      </c>
    </row>
    <row r="34" spans="21:22" x14ac:dyDescent="0.25">
      <c r="U34" t="e">
        <f t="shared" si="2"/>
        <v>#DIV/0!</v>
      </c>
      <c r="V34" t="e">
        <f t="shared" si="3"/>
        <v>#DIV/0!</v>
      </c>
    </row>
    <row r="35" spans="21:22" x14ac:dyDescent="0.25">
      <c r="U35" t="e">
        <f t="shared" si="2"/>
        <v>#DIV/0!</v>
      </c>
      <c r="V35" t="e">
        <f t="shared" si="3"/>
        <v>#DIV/0!</v>
      </c>
    </row>
  </sheetData>
  <mergeCells count="1">
    <mergeCell ref="A1:G2"/>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zoomScale="70" zoomScaleNormal="70" workbookViewId="0">
      <selection activeCell="A5" sqref="A5:S5"/>
    </sheetView>
  </sheetViews>
  <sheetFormatPr baseColWidth="10" defaultColWidth="11.42578125" defaultRowHeight="15" x14ac:dyDescent="0.25"/>
  <sheetData>
    <row r="1" spans="1:19" x14ac:dyDescent="0.25">
      <c r="A1" s="139" t="s">
        <v>64</v>
      </c>
      <c r="B1" s="140"/>
      <c r="C1" s="140"/>
      <c r="D1" s="140"/>
      <c r="E1" s="140"/>
      <c r="F1" s="140"/>
      <c r="G1" s="140"/>
      <c r="H1" s="140"/>
      <c r="I1" s="140"/>
      <c r="J1" s="140"/>
      <c r="K1" s="140"/>
      <c r="L1" s="140"/>
      <c r="M1" s="140"/>
      <c r="N1" s="140"/>
      <c r="O1" s="140"/>
      <c r="P1" s="140"/>
      <c r="Q1" s="140"/>
      <c r="R1" s="140"/>
      <c r="S1" s="141"/>
    </row>
    <row r="2" spans="1:19" ht="66" customHeight="1" thickBot="1" x14ac:dyDescent="0.3">
      <c r="A2" s="142"/>
      <c r="B2" s="143"/>
      <c r="C2" s="143"/>
      <c r="D2" s="143"/>
      <c r="E2" s="143"/>
      <c r="F2" s="143"/>
      <c r="G2" s="143"/>
      <c r="H2" s="143"/>
      <c r="I2" s="143"/>
      <c r="J2" s="143"/>
      <c r="K2" s="143"/>
      <c r="L2" s="143"/>
      <c r="M2" s="143"/>
      <c r="N2" s="143"/>
      <c r="O2" s="143"/>
      <c r="P2" s="143"/>
      <c r="Q2" s="143"/>
      <c r="R2" s="143"/>
      <c r="S2" s="144"/>
    </row>
    <row r="3" spans="1:19" ht="15.75" x14ac:dyDescent="0.25">
      <c r="A3" s="5"/>
      <c r="B3" s="5"/>
      <c r="C3" s="5"/>
      <c r="D3" s="5"/>
      <c r="E3" s="5"/>
      <c r="F3" s="5"/>
      <c r="G3" s="5"/>
      <c r="H3" s="5"/>
      <c r="I3" s="5"/>
      <c r="J3" s="5"/>
      <c r="K3" s="5"/>
      <c r="L3" s="5"/>
      <c r="M3" s="5"/>
      <c r="N3" s="5"/>
      <c r="O3" s="5"/>
      <c r="P3" s="5"/>
      <c r="Q3" s="5"/>
      <c r="R3" s="5"/>
      <c r="S3" s="5"/>
    </row>
    <row r="4" spans="1:19" ht="91.5" customHeight="1" x14ac:dyDescent="0.25">
      <c r="A4" s="145" t="s">
        <v>71</v>
      </c>
      <c r="B4" s="146"/>
      <c r="C4" s="146"/>
      <c r="D4" s="146"/>
      <c r="E4" s="146"/>
      <c r="F4" s="146"/>
      <c r="G4" s="146"/>
      <c r="H4" s="146"/>
      <c r="I4" s="146"/>
      <c r="J4" s="146"/>
      <c r="K4" s="146"/>
      <c r="L4" s="146"/>
      <c r="M4" s="146"/>
      <c r="N4" s="146"/>
      <c r="O4" s="146"/>
      <c r="P4" s="146"/>
      <c r="Q4" s="146"/>
      <c r="R4" s="146"/>
      <c r="S4" s="147"/>
    </row>
    <row r="5" spans="1:19" ht="42" customHeight="1" x14ac:dyDescent="0.25">
      <c r="A5" s="148" t="s">
        <v>68</v>
      </c>
      <c r="B5" s="149"/>
      <c r="C5" s="149"/>
      <c r="D5" s="149"/>
      <c r="E5" s="149"/>
      <c r="F5" s="149"/>
      <c r="G5" s="149"/>
      <c r="H5" s="149"/>
      <c r="I5" s="149"/>
      <c r="J5" s="149"/>
      <c r="K5" s="149"/>
      <c r="L5" s="149"/>
      <c r="M5" s="149"/>
      <c r="N5" s="149"/>
      <c r="O5" s="149"/>
      <c r="P5" s="149"/>
      <c r="Q5" s="149"/>
      <c r="R5" s="149"/>
      <c r="S5" s="150"/>
    </row>
    <row r="6" spans="1:19" ht="44.25" customHeight="1" x14ac:dyDescent="0.25">
      <c r="A6" s="151" t="s">
        <v>69</v>
      </c>
      <c r="B6" s="152"/>
      <c r="C6" s="152"/>
      <c r="D6" s="152"/>
      <c r="E6" s="152"/>
      <c r="F6" s="152"/>
      <c r="G6" s="152"/>
      <c r="H6" s="152"/>
      <c r="I6" s="152"/>
      <c r="J6" s="152"/>
      <c r="K6" s="152"/>
      <c r="L6" s="152"/>
      <c r="M6" s="152"/>
      <c r="N6" s="152"/>
      <c r="O6" s="152"/>
      <c r="P6" s="152"/>
      <c r="Q6" s="152"/>
      <c r="R6" s="152"/>
      <c r="S6" s="153"/>
    </row>
    <row r="7" spans="1:19" ht="56.25" customHeight="1" x14ac:dyDescent="0.25">
      <c r="A7" s="151" t="s">
        <v>70</v>
      </c>
      <c r="B7" s="152"/>
      <c r="C7" s="152"/>
      <c r="D7" s="152"/>
      <c r="E7" s="152"/>
      <c r="F7" s="152"/>
      <c r="G7" s="152"/>
      <c r="H7" s="152"/>
      <c r="I7" s="152"/>
      <c r="J7" s="152"/>
      <c r="K7" s="152"/>
      <c r="L7" s="152"/>
      <c r="M7" s="152"/>
      <c r="N7" s="152"/>
      <c r="O7" s="152"/>
      <c r="P7" s="152"/>
      <c r="Q7" s="152"/>
      <c r="R7" s="152"/>
      <c r="S7" s="153"/>
    </row>
    <row r="8" spans="1:19" ht="15.6" customHeight="1" x14ac:dyDescent="0.25">
      <c r="A8" s="5"/>
      <c r="B8" s="5"/>
      <c r="C8" s="6"/>
      <c r="D8" s="5"/>
      <c r="E8" s="5"/>
      <c r="F8" s="5"/>
      <c r="G8" s="5"/>
      <c r="H8" s="7"/>
      <c r="I8" s="5"/>
      <c r="J8" s="8"/>
      <c r="K8" s="7"/>
      <c r="L8" s="6"/>
      <c r="M8" s="9"/>
      <c r="N8" s="7"/>
      <c r="O8" s="7"/>
      <c r="P8" s="7"/>
      <c r="Q8" s="7"/>
      <c r="R8" s="5"/>
      <c r="S8" s="5"/>
    </row>
    <row r="9" spans="1:19" ht="15.75" x14ac:dyDescent="0.25">
      <c r="A9" s="5"/>
      <c r="B9" s="6"/>
      <c r="C9" s="5"/>
      <c r="D9" s="5"/>
      <c r="E9" s="5"/>
      <c r="F9" s="5"/>
      <c r="G9" s="7"/>
      <c r="H9" s="5"/>
      <c r="I9" s="8"/>
      <c r="J9" s="7"/>
      <c r="K9" s="6"/>
      <c r="L9" s="9"/>
      <c r="M9" s="7"/>
      <c r="N9" s="7"/>
      <c r="O9" s="7"/>
      <c r="P9" s="7"/>
      <c r="Q9" s="5"/>
      <c r="R9" s="5"/>
      <c r="S9" s="5"/>
    </row>
    <row r="10" spans="1:19" ht="31.5" x14ac:dyDescent="0.25">
      <c r="A10" s="5"/>
      <c r="B10" s="6" t="s">
        <v>33</v>
      </c>
      <c r="C10" s="5"/>
      <c r="D10" s="5"/>
      <c r="E10" s="5"/>
      <c r="F10" s="5"/>
      <c r="G10" s="7"/>
      <c r="H10" s="5"/>
      <c r="I10" s="8"/>
      <c r="J10" s="7"/>
      <c r="K10" s="5"/>
      <c r="L10" s="6" t="s">
        <v>34</v>
      </c>
      <c r="M10" s="7"/>
      <c r="N10" s="7"/>
      <c r="O10" s="7"/>
      <c r="P10" s="7"/>
      <c r="Q10" s="5"/>
      <c r="R10" s="5"/>
      <c r="S10" s="5"/>
    </row>
    <row r="11" spans="1:19" ht="15.75" x14ac:dyDescent="0.25">
      <c r="A11" s="5"/>
      <c r="B11" s="5"/>
      <c r="C11" s="5"/>
      <c r="D11" s="5"/>
      <c r="E11" s="5"/>
      <c r="F11" s="5"/>
      <c r="G11" s="7"/>
      <c r="H11" s="5"/>
      <c r="I11" s="8"/>
      <c r="J11" s="7"/>
      <c r="K11" s="5"/>
      <c r="L11" s="5"/>
      <c r="M11" s="5"/>
      <c r="N11" s="5"/>
      <c r="O11" s="5"/>
      <c r="P11" s="7"/>
      <c r="Q11" s="5"/>
      <c r="R11" s="5"/>
      <c r="S11" s="5"/>
    </row>
    <row r="12" spans="1:19" ht="18.600000000000001" customHeight="1" x14ac:dyDescent="0.25">
      <c r="A12" s="5"/>
      <c r="B12" s="132" t="s">
        <v>42</v>
      </c>
      <c r="C12" s="132"/>
      <c r="D12" s="132"/>
      <c r="E12" s="132"/>
      <c r="F12" s="5"/>
      <c r="G12" s="7"/>
      <c r="H12" s="5"/>
      <c r="I12" s="8"/>
      <c r="J12" s="7"/>
      <c r="K12" s="5"/>
      <c r="L12" s="132" t="s">
        <v>43</v>
      </c>
      <c r="M12" s="132"/>
      <c r="N12" s="132"/>
      <c r="O12" s="132"/>
      <c r="P12" s="7"/>
      <c r="Q12" s="5"/>
      <c r="R12" s="5"/>
      <c r="S12" s="5"/>
    </row>
    <row r="13" spans="1:19" ht="15.75" customHeight="1" x14ac:dyDescent="0.25">
      <c r="A13" s="5"/>
      <c r="B13" s="154" t="s">
        <v>35</v>
      </c>
      <c r="C13" s="154"/>
      <c r="D13" s="154"/>
      <c r="E13" s="154"/>
      <c r="F13" s="5"/>
      <c r="G13" s="14"/>
      <c r="H13" s="14"/>
      <c r="I13" s="14"/>
      <c r="J13" s="14"/>
      <c r="K13" s="10"/>
      <c r="L13" s="154" t="s">
        <v>35</v>
      </c>
      <c r="M13" s="154"/>
      <c r="N13" s="154"/>
      <c r="O13" s="154"/>
      <c r="P13" s="7"/>
      <c r="Q13" s="5"/>
      <c r="R13" s="5"/>
      <c r="S13" s="5"/>
    </row>
    <row r="14" spans="1:19" ht="15.75" customHeight="1" x14ac:dyDescent="0.25">
      <c r="A14" s="5"/>
      <c r="F14" s="5"/>
      <c r="G14" s="15"/>
      <c r="H14" s="15"/>
      <c r="I14" s="15"/>
      <c r="J14" s="15"/>
      <c r="K14" s="11"/>
      <c r="L14" s="155"/>
      <c r="M14" s="155"/>
      <c r="N14" s="155"/>
      <c r="O14" s="155"/>
      <c r="P14" s="7"/>
      <c r="Q14" s="5"/>
      <c r="R14" s="5"/>
      <c r="S14" s="5"/>
    </row>
    <row r="15" spans="1:19" ht="15.75" x14ac:dyDescent="0.25">
      <c r="A15" s="5"/>
      <c r="B15" s="53" t="s">
        <v>36</v>
      </c>
      <c r="C15" s="136"/>
      <c r="D15" s="137"/>
      <c r="E15" s="137"/>
      <c r="F15" s="5"/>
      <c r="G15" s="12"/>
      <c r="H15" s="13"/>
      <c r="I15" s="13"/>
      <c r="J15" s="13"/>
      <c r="K15" s="13"/>
      <c r="L15" s="53" t="s">
        <v>36</v>
      </c>
      <c r="M15" s="136"/>
      <c r="N15" s="137"/>
      <c r="O15" s="137"/>
      <c r="P15" s="7"/>
      <c r="Q15" s="5"/>
      <c r="R15" s="5"/>
      <c r="S15" s="5"/>
    </row>
    <row r="16" spans="1:19" ht="15.75" x14ac:dyDescent="0.25">
      <c r="A16" s="5"/>
      <c r="B16" s="138"/>
      <c r="C16" s="138"/>
      <c r="D16" s="138"/>
      <c r="E16" s="138"/>
      <c r="F16" s="5"/>
      <c r="G16" s="7"/>
      <c r="H16" s="5"/>
      <c r="I16" s="8"/>
      <c r="J16" s="7"/>
      <c r="K16" s="5"/>
      <c r="L16" s="9"/>
      <c r="M16" s="7"/>
      <c r="N16" s="7"/>
      <c r="O16" s="7"/>
      <c r="P16" s="7"/>
      <c r="Q16" s="5"/>
      <c r="R16" s="5"/>
      <c r="S16" s="5"/>
    </row>
    <row r="17" spans="1:19" ht="15.75" customHeight="1" x14ac:dyDescent="0.25">
      <c r="A17" s="5"/>
      <c r="B17" s="5"/>
      <c r="C17" s="5"/>
      <c r="D17" s="5"/>
      <c r="E17" s="5"/>
      <c r="F17" s="5"/>
      <c r="G17" s="7"/>
      <c r="H17" s="5"/>
      <c r="I17" s="8"/>
      <c r="J17" s="7"/>
      <c r="K17" s="5"/>
      <c r="L17" s="9"/>
      <c r="M17" s="7"/>
      <c r="N17" s="7"/>
      <c r="O17" s="7"/>
      <c r="P17" s="7"/>
      <c r="Q17" s="5"/>
      <c r="R17" s="5"/>
      <c r="S17" s="5"/>
    </row>
    <row r="18" spans="1:19" ht="15.75" x14ac:dyDescent="0.25">
      <c r="A18" s="5"/>
      <c r="B18" s="5"/>
      <c r="C18" s="5"/>
      <c r="D18" s="5"/>
      <c r="E18" s="5"/>
      <c r="F18" s="5"/>
      <c r="G18" s="7"/>
      <c r="H18" s="5"/>
      <c r="I18" s="8"/>
      <c r="J18" s="7"/>
      <c r="K18" s="5"/>
      <c r="L18" s="9"/>
      <c r="M18" s="7"/>
      <c r="N18" s="7"/>
      <c r="O18" s="7"/>
      <c r="P18" s="7"/>
      <c r="Q18" s="5"/>
      <c r="R18" s="5"/>
      <c r="S18" s="5"/>
    </row>
    <row r="19" spans="1:19" ht="15.75" x14ac:dyDescent="0.25">
      <c r="B19" s="5"/>
      <c r="C19" s="5"/>
      <c r="D19" s="5"/>
      <c r="E19" s="5"/>
      <c r="F19" s="5"/>
      <c r="G19" s="7"/>
      <c r="H19" s="5"/>
      <c r="I19" s="8"/>
      <c r="J19" s="7"/>
      <c r="K19" s="5"/>
      <c r="L19" s="9"/>
      <c r="M19" s="7"/>
      <c r="N19" s="7"/>
      <c r="O19" s="7"/>
      <c r="P19" s="7"/>
      <c r="Q19" s="5"/>
    </row>
    <row r="20" spans="1:19" ht="31.5" x14ac:dyDescent="0.25">
      <c r="B20" s="6" t="s">
        <v>34</v>
      </c>
      <c r="C20" s="5"/>
      <c r="D20" s="5"/>
      <c r="E20" s="5"/>
      <c r="F20" s="5"/>
      <c r="G20" s="7"/>
      <c r="H20" s="5"/>
      <c r="I20" s="8"/>
      <c r="J20" s="7"/>
      <c r="K20" s="6"/>
      <c r="L20" s="6" t="s">
        <v>37</v>
      </c>
      <c r="M20" s="7"/>
      <c r="N20" s="7"/>
      <c r="O20" s="7"/>
      <c r="P20" s="7"/>
      <c r="Q20" s="5"/>
    </row>
    <row r="21" spans="1:19" ht="15.75" x14ac:dyDescent="0.25">
      <c r="B21" s="6"/>
      <c r="C21" s="5"/>
      <c r="D21" s="5"/>
      <c r="E21" s="5"/>
      <c r="F21" s="5"/>
      <c r="G21" s="7"/>
      <c r="H21" s="5"/>
      <c r="I21" s="8"/>
      <c r="J21" s="7"/>
      <c r="K21" s="6"/>
      <c r="L21" s="9"/>
      <c r="M21" s="7"/>
      <c r="N21" s="7"/>
      <c r="O21" s="7"/>
      <c r="P21" s="7"/>
      <c r="Q21" s="5"/>
    </row>
    <row r="22" spans="1:19" ht="15.75" x14ac:dyDescent="0.25">
      <c r="B22" s="6"/>
      <c r="C22" s="5"/>
      <c r="D22" s="5"/>
      <c r="E22" s="5"/>
      <c r="F22" s="5"/>
      <c r="G22" s="7"/>
      <c r="H22" s="5"/>
      <c r="I22" s="8"/>
      <c r="J22" s="7"/>
      <c r="K22" s="6"/>
      <c r="L22" s="9"/>
      <c r="M22" s="7"/>
      <c r="N22" s="7"/>
      <c r="O22" s="7"/>
      <c r="P22" s="7"/>
      <c r="Q22" s="5"/>
    </row>
    <row r="23" spans="1:19" ht="15.75" x14ac:dyDescent="0.25">
      <c r="B23" s="5"/>
      <c r="C23" s="5"/>
      <c r="D23" s="5"/>
      <c r="E23" s="5"/>
      <c r="F23" s="5"/>
      <c r="G23" s="7"/>
      <c r="H23" s="5"/>
      <c r="I23" s="8"/>
      <c r="J23" s="7"/>
      <c r="K23" s="5"/>
      <c r="L23" s="9"/>
      <c r="M23" s="7"/>
      <c r="N23" s="7"/>
      <c r="O23" s="7"/>
      <c r="P23" s="7"/>
      <c r="Q23" s="5"/>
    </row>
    <row r="24" spans="1:19" ht="15.75" x14ac:dyDescent="0.25">
      <c r="B24" s="132" t="s">
        <v>41</v>
      </c>
      <c r="C24" s="132"/>
      <c r="D24" s="132"/>
      <c r="E24" s="132"/>
      <c r="F24" s="5"/>
      <c r="G24" s="5"/>
      <c r="H24" s="5"/>
      <c r="I24" s="5"/>
      <c r="J24" s="16"/>
      <c r="K24" s="11"/>
      <c r="L24" s="133" t="s">
        <v>40</v>
      </c>
      <c r="M24" s="133"/>
      <c r="N24" s="133"/>
      <c r="O24" s="133"/>
      <c r="P24" s="7"/>
      <c r="Q24" s="5"/>
    </row>
    <row r="25" spans="1:19" ht="15.75" x14ac:dyDescent="0.25">
      <c r="B25" s="134" t="s">
        <v>38</v>
      </c>
      <c r="C25" s="134"/>
      <c r="D25" s="134"/>
      <c r="E25" s="134"/>
      <c r="F25" s="5"/>
      <c r="G25" s="5"/>
      <c r="H25" s="5"/>
      <c r="I25" s="5"/>
      <c r="J25" s="11"/>
      <c r="K25" s="11"/>
      <c r="L25" s="135" t="s">
        <v>39</v>
      </c>
      <c r="M25" s="135"/>
      <c r="N25" s="135"/>
      <c r="O25" s="135"/>
      <c r="P25" s="7"/>
      <c r="Q25" s="5"/>
    </row>
    <row r="26" spans="1:19" ht="15.75" x14ac:dyDescent="0.25">
      <c r="B26" s="53" t="s">
        <v>36</v>
      </c>
      <c r="C26" s="136"/>
      <c r="D26" s="137"/>
      <c r="E26" s="137"/>
      <c r="F26" s="5"/>
      <c r="G26" s="5"/>
      <c r="H26" s="5"/>
      <c r="I26" s="5"/>
      <c r="J26" s="13"/>
      <c r="K26" s="13"/>
      <c r="L26" s="53" t="s">
        <v>36</v>
      </c>
      <c r="M26" s="136"/>
      <c r="N26" s="137"/>
      <c r="O26" s="137"/>
      <c r="P26" s="7"/>
      <c r="Q26" s="5"/>
    </row>
    <row r="27" spans="1:19" ht="15.75" x14ac:dyDescent="0.25">
      <c r="B27" s="5"/>
      <c r="C27" s="5"/>
      <c r="D27" s="5"/>
      <c r="E27" s="5"/>
      <c r="F27" s="5"/>
      <c r="G27" s="5"/>
      <c r="H27" s="5"/>
      <c r="I27" s="5"/>
      <c r="J27" s="5"/>
      <c r="K27" s="5"/>
      <c r="L27" s="5"/>
      <c r="M27" s="5"/>
      <c r="N27" s="5"/>
      <c r="O27" s="5"/>
      <c r="P27" s="5"/>
      <c r="Q27" s="5"/>
    </row>
    <row r="28" spans="1:19" ht="15.75" x14ac:dyDescent="0.25">
      <c r="B28" s="5"/>
      <c r="C28" s="5"/>
      <c r="D28" s="5"/>
      <c r="E28" s="5"/>
      <c r="F28" s="5"/>
      <c r="G28" s="5"/>
      <c r="H28" s="5"/>
      <c r="I28" s="5"/>
      <c r="J28" s="5"/>
      <c r="K28" s="5"/>
      <c r="L28" s="5"/>
      <c r="M28" s="5"/>
      <c r="N28" s="5"/>
      <c r="O28" s="5"/>
      <c r="P28" s="5"/>
      <c r="Q28" s="5"/>
    </row>
    <row r="29" spans="1:19" ht="15.75" x14ac:dyDescent="0.25">
      <c r="B29" s="5"/>
      <c r="C29" s="5"/>
      <c r="D29" s="5"/>
      <c r="E29" s="5"/>
      <c r="F29" s="5"/>
      <c r="G29" s="5"/>
      <c r="H29" s="5"/>
      <c r="I29" s="5"/>
      <c r="J29" s="5"/>
      <c r="K29" s="5"/>
      <c r="L29" s="5"/>
      <c r="M29" s="5"/>
      <c r="N29" s="5"/>
      <c r="O29" s="5"/>
      <c r="P29" s="5"/>
      <c r="Q29" s="5"/>
    </row>
  </sheetData>
  <mergeCells count="19">
    <mergeCell ref="B16:E16"/>
    <mergeCell ref="A1:S2"/>
    <mergeCell ref="A4:S4"/>
    <mergeCell ref="A5:S5"/>
    <mergeCell ref="A6:S6"/>
    <mergeCell ref="A7:S7"/>
    <mergeCell ref="L13:O13"/>
    <mergeCell ref="B13:E13"/>
    <mergeCell ref="L14:O14"/>
    <mergeCell ref="C15:E15"/>
    <mergeCell ref="M15:O15"/>
    <mergeCell ref="L12:O12"/>
    <mergeCell ref="B12:E12"/>
    <mergeCell ref="B24:E24"/>
    <mergeCell ref="L24:O24"/>
    <mergeCell ref="B25:E25"/>
    <mergeCell ref="L25:O25"/>
    <mergeCell ref="C26:E26"/>
    <mergeCell ref="M26:O2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ESTUDIO DE MERCADO</vt:lpstr>
      <vt:lpstr>PRECIOS TECHO</vt:lpstr>
      <vt:lpstr>ANALISIS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Sebastian Posada Castro</dc:creator>
  <cp:keywords/>
  <dc:description/>
  <cp:lastModifiedBy>Claudia Janneth Jaramillo Gomez</cp:lastModifiedBy>
  <cp:revision/>
  <dcterms:created xsi:type="dcterms:W3CDTF">2024-07-09T22:07:22Z</dcterms:created>
  <dcterms:modified xsi:type="dcterms:W3CDTF">2026-07-07T16:56:57Z</dcterms:modified>
  <cp:category/>
  <cp:contentStatus/>
</cp:coreProperties>
</file>